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SENA\OneDrive - Servicio Nacional de Aprendizaje\Documentos\AAA-RITO-2026\Cuenta de cobro Planeación 2026\3- ABRIL-2026\GC_93387895_24526_ABR_2026\EVIDENCIAS\"/>
    </mc:Choice>
  </mc:AlternateContent>
  <xr:revisionPtr revIDLastSave="0" documentId="13_ncr:1_{94A55FFB-C490-4B01-8E28-A1803C8B1BC4}" xr6:coauthVersionLast="47" xr6:coauthVersionMax="47" xr10:uidLastSave="{00000000-0000-0000-0000-000000000000}"/>
  <bookViews>
    <workbookView xWindow="-120" yWindow="-120" windowWidth="29040" windowHeight="15720" activeTab="2" xr2:uid="{00000000-000D-0000-FFFF-FFFF00000000}"/>
  </bookViews>
  <sheets>
    <sheet name="EJEC" sheetId="1" r:id="rId1"/>
    <sheet name="DESAGREGADO" sheetId="2" r:id="rId2"/>
    <sheet name="% RESUMEN" sheetId="3" r:id="rId3"/>
  </sheets>
  <definedNames>
    <definedName name="_xlnm._FilterDatabase" localSheetId="1" hidden="1">DESAGREGADO!$A$4:$IU$104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 l="1"/>
  <c r="J8" i="3"/>
  <c r="J9" i="3"/>
  <c r="J11" i="3"/>
  <c r="J12" i="3"/>
  <c r="J14" i="3"/>
  <c r="J15" i="3"/>
  <c r="J18" i="3"/>
  <c r="J19" i="3"/>
  <c r="J20" i="3"/>
  <c r="J21" i="3"/>
  <c r="J22" i="3"/>
  <c r="J23" i="3"/>
  <c r="J6" i="3"/>
  <c r="J5" i="3"/>
  <c r="H7" i="3"/>
  <c r="H8" i="3"/>
  <c r="H9" i="3"/>
  <c r="H10" i="3"/>
  <c r="H11" i="3"/>
  <c r="H12" i="3"/>
  <c r="H13" i="3"/>
  <c r="H14" i="3"/>
  <c r="H15" i="3"/>
  <c r="H16" i="3"/>
  <c r="H17" i="3"/>
  <c r="H18" i="3"/>
  <c r="H19" i="3"/>
  <c r="H20" i="3"/>
  <c r="H21" i="3"/>
  <c r="H22" i="3"/>
  <c r="H23" i="3"/>
  <c r="H6" i="3"/>
  <c r="H5" i="3"/>
  <c r="G7" i="3"/>
  <c r="G8" i="3"/>
  <c r="G9" i="3"/>
  <c r="G10" i="3"/>
  <c r="G11" i="3"/>
  <c r="G12" i="3"/>
  <c r="G13" i="3"/>
  <c r="G14" i="3"/>
  <c r="G15" i="3"/>
  <c r="G16" i="3"/>
  <c r="G17" i="3"/>
  <c r="G18" i="3"/>
  <c r="G19" i="3"/>
  <c r="G20" i="3"/>
  <c r="G21" i="3"/>
  <c r="G22" i="3"/>
  <c r="G23" i="3"/>
  <c r="G6" i="3"/>
  <c r="G5" i="3"/>
  <c r="D7" i="3"/>
  <c r="D8" i="3"/>
  <c r="D9" i="3"/>
  <c r="D10" i="3"/>
  <c r="D11" i="3"/>
  <c r="D12" i="3"/>
  <c r="D13" i="3"/>
  <c r="D14" i="3"/>
  <c r="D15" i="3"/>
  <c r="D16" i="3"/>
  <c r="D17" i="3"/>
  <c r="D18" i="3"/>
  <c r="D19" i="3"/>
  <c r="D20" i="3"/>
  <c r="D21" i="3"/>
  <c r="D22" i="3"/>
  <c r="D23" i="3"/>
  <c r="D6" i="3"/>
  <c r="J25" i="2"/>
  <c r="J27" i="2"/>
  <c r="J28" i="2"/>
  <c r="J29" i="2"/>
  <c r="K74" i="2"/>
  <c r="F74" i="2" s="1"/>
  <c r="G74" i="2" s="1"/>
  <c r="AQ154" i="1"/>
  <c r="AR154" i="1"/>
  <c r="AS154" i="1"/>
  <c r="AT154" i="1"/>
  <c r="AU154" i="1"/>
  <c r="AV154" i="1"/>
  <c r="AW154" i="1"/>
  <c r="AX154" i="1"/>
  <c r="AY154" i="1"/>
  <c r="AP154" i="1"/>
  <c r="K54" i="2"/>
  <c r="AQ107" i="1"/>
  <c r="AR107" i="1"/>
  <c r="AS107" i="1"/>
  <c r="AT107" i="1"/>
  <c r="AU107" i="1"/>
  <c r="AV107" i="1"/>
  <c r="AW107" i="1"/>
  <c r="AX107" i="1"/>
  <c r="AP107" i="1"/>
  <c r="AQ90" i="1"/>
  <c r="AR90" i="1"/>
  <c r="AS90" i="1"/>
  <c r="AT90" i="1"/>
  <c r="AP90" i="1"/>
  <c r="K32" i="2"/>
  <c r="F32" i="2" s="1"/>
  <c r="G32" i="2" s="1"/>
  <c r="I21" i="2"/>
  <c r="AQ50" i="1"/>
  <c r="AR50" i="1"/>
  <c r="AS50" i="1"/>
  <c r="AT50" i="1"/>
  <c r="AU50" i="1"/>
  <c r="AV50" i="1"/>
  <c r="AW50" i="1"/>
  <c r="AX50" i="1"/>
  <c r="AY50" i="1"/>
  <c r="AZ50" i="1"/>
  <c r="BA50" i="1"/>
  <c r="AP50" i="1"/>
  <c r="AV15" i="1"/>
  <c r="AS15" i="1"/>
  <c r="AQ18" i="1"/>
  <c r="AR18" i="1"/>
  <c r="AS18" i="1"/>
  <c r="AT18" i="1"/>
  <c r="AU18" i="1"/>
  <c r="AV18" i="1"/>
  <c r="AW18" i="1"/>
  <c r="AX18" i="1"/>
  <c r="AY18" i="1"/>
  <c r="AZ18" i="1"/>
  <c r="BA18" i="1"/>
  <c r="AP18" i="1"/>
  <c r="F102" i="2"/>
  <c r="G102" i="2" s="1"/>
  <c r="F101" i="2"/>
  <c r="G101" i="2" s="1"/>
  <c r="K100" i="2"/>
  <c r="I100" i="2"/>
  <c r="H100" i="2"/>
  <c r="E100" i="2"/>
  <c r="I96" i="2"/>
  <c r="F99" i="2"/>
  <c r="F98" i="2"/>
  <c r="G98" i="2" s="1"/>
  <c r="F97" i="2"/>
  <c r="G97" i="2" s="1"/>
  <c r="K96" i="2"/>
  <c r="AT225" i="1" s="1"/>
  <c r="H96" i="2"/>
  <c r="E96" i="2"/>
  <c r="I95" i="2"/>
  <c r="F95" i="2"/>
  <c r="G95" i="2" s="1"/>
  <c r="F94" i="2"/>
  <c r="G94" i="2" s="1"/>
  <c r="K93" i="2"/>
  <c r="I93" i="2"/>
  <c r="H93" i="2"/>
  <c r="F93" i="2"/>
  <c r="E93" i="2"/>
  <c r="F92" i="2"/>
  <c r="G92" i="2" s="1"/>
  <c r="F91" i="2"/>
  <c r="K90" i="2"/>
  <c r="I90" i="2"/>
  <c r="H90" i="2"/>
  <c r="E90" i="2"/>
  <c r="F89" i="2"/>
  <c r="G89" i="2" s="1"/>
  <c r="F88" i="2"/>
  <c r="G88" i="2" s="1"/>
  <c r="F87" i="2"/>
  <c r="G87" i="2" s="1"/>
  <c r="F86" i="2"/>
  <c r="G86" i="2" s="1"/>
  <c r="F85" i="2"/>
  <c r="G85" i="2" s="1"/>
  <c r="F84" i="2"/>
  <c r="G84" i="2" s="1"/>
  <c r="F83" i="2"/>
  <c r="G83" i="2" s="1"/>
  <c r="F82" i="2"/>
  <c r="G82" i="2" s="1"/>
  <c r="F81" i="2"/>
  <c r="G81" i="2" s="1"/>
  <c r="F80" i="2"/>
  <c r="G80" i="2" s="1"/>
  <c r="F79" i="2"/>
  <c r="F78" i="2"/>
  <c r="G78" i="2" s="1"/>
  <c r="K77" i="2"/>
  <c r="I77" i="2"/>
  <c r="H77" i="2"/>
  <c r="E77" i="2"/>
  <c r="K76" i="2"/>
  <c r="F76" i="2"/>
  <c r="G76" i="2" s="1"/>
  <c r="F75" i="2"/>
  <c r="G75" i="2" s="1"/>
  <c r="F73" i="2"/>
  <c r="G73" i="2" s="1"/>
  <c r="K72" i="2"/>
  <c r="I72" i="2"/>
  <c r="H72" i="2"/>
  <c r="E72" i="2"/>
  <c r="F71" i="2"/>
  <c r="G71" i="2" s="1"/>
  <c r="E70" i="2"/>
  <c r="H70" i="2" s="1"/>
  <c r="H69" i="2" s="1"/>
  <c r="K69" i="2"/>
  <c r="J69" i="2"/>
  <c r="I69" i="2"/>
  <c r="E69" i="2"/>
  <c r="F68" i="2"/>
  <c r="G68" i="2" s="1"/>
  <c r="K67" i="2"/>
  <c r="J67" i="2"/>
  <c r="I67" i="2"/>
  <c r="H67" i="2"/>
  <c r="G67" i="2"/>
  <c r="E67" i="2"/>
  <c r="G66" i="2"/>
  <c r="I65" i="2"/>
  <c r="I63" i="2" s="1"/>
  <c r="F65" i="2"/>
  <c r="G65" i="2" s="1"/>
  <c r="F64" i="2"/>
  <c r="K63" i="2"/>
  <c r="H63" i="2"/>
  <c r="E63" i="2"/>
  <c r="F62" i="2"/>
  <c r="G62" i="2" s="1"/>
  <c r="F61" i="2"/>
  <c r="G61" i="2" s="1"/>
  <c r="F60" i="2"/>
  <c r="G60" i="2" s="1"/>
  <c r="K59" i="2"/>
  <c r="I59" i="2"/>
  <c r="H59" i="2"/>
  <c r="F59" i="2"/>
  <c r="E59" i="2"/>
  <c r="F58" i="2"/>
  <c r="G58" i="2" s="1"/>
  <c r="F57" i="2"/>
  <c r="F56" i="2" s="1"/>
  <c r="K56" i="2"/>
  <c r="I56" i="2"/>
  <c r="I53" i="2" s="1"/>
  <c r="H56" i="2"/>
  <c r="E56" i="2"/>
  <c r="F55" i="2"/>
  <c r="G55" i="2" s="1"/>
  <c r="F54" i="2"/>
  <c r="G54" i="2" s="1"/>
  <c r="K53" i="2"/>
  <c r="H53" i="2"/>
  <c r="E53" i="2"/>
  <c r="F52" i="2"/>
  <c r="G52" i="2" s="1"/>
  <c r="F51" i="2"/>
  <c r="G51" i="2" s="1"/>
  <c r="F50" i="2"/>
  <c r="G50" i="2" s="1"/>
  <c r="F49" i="2"/>
  <c r="G49" i="2" s="1"/>
  <c r="K48" i="2"/>
  <c r="F48" i="2"/>
  <c r="G48" i="2" s="1"/>
  <c r="F47" i="2"/>
  <c r="K46" i="2"/>
  <c r="I46" i="2"/>
  <c r="H46" i="2"/>
  <c r="E46" i="2"/>
  <c r="G45" i="2"/>
  <c r="F44" i="2"/>
  <c r="G44" i="2" s="1"/>
  <c r="F43" i="2"/>
  <c r="G43" i="2" s="1"/>
  <c r="F42" i="2"/>
  <c r="G42" i="2" s="1"/>
  <c r="F41" i="2"/>
  <c r="G41" i="2" s="1"/>
  <c r="K40" i="2"/>
  <c r="I40" i="2"/>
  <c r="H40" i="2"/>
  <c r="E40" i="2"/>
  <c r="I39" i="2"/>
  <c r="I35" i="2" s="1"/>
  <c r="F39" i="2"/>
  <c r="G39" i="2" s="1"/>
  <c r="F38" i="2"/>
  <c r="G38" i="2" s="1"/>
  <c r="F37" i="2"/>
  <c r="F36" i="2"/>
  <c r="G36" i="2" s="1"/>
  <c r="K35" i="2"/>
  <c r="H35" i="2"/>
  <c r="E35" i="2"/>
  <c r="I34" i="2"/>
  <c r="F34" i="2"/>
  <c r="G34" i="2" s="1"/>
  <c r="F33" i="2"/>
  <c r="G33" i="2" s="1"/>
  <c r="F31" i="2"/>
  <c r="G31" i="2" s="1"/>
  <c r="I30" i="2"/>
  <c r="H30" i="2"/>
  <c r="E30" i="2"/>
  <c r="I29" i="2"/>
  <c r="F29" i="2"/>
  <c r="G29" i="2" s="1"/>
  <c r="F28" i="2"/>
  <c r="G28" i="2" s="1"/>
  <c r="G27" i="2"/>
  <c r="F26" i="2"/>
  <c r="G26" i="2" s="1"/>
  <c r="F25" i="2"/>
  <c r="G25" i="2" s="1"/>
  <c r="F24" i="2"/>
  <c r="G24" i="2" s="1"/>
  <c r="F23" i="2"/>
  <c r="G23" i="2" s="1"/>
  <c r="E22" i="2"/>
  <c r="E12" i="2" s="1"/>
  <c r="F21" i="2"/>
  <c r="G21" i="2" s="1"/>
  <c r="F20" i="2"/>
  <c r="G20" i="2" s="1"/>
  <c r="F19" i="2"/>
  <c r="G19" i="2" s="1"/>
  <c r="F18" i="2"/>
  <c r="G18" i="2" s="1"/>
  <c r="F17" i="2"/>
  <c r="G17" i="2" s="1"/>
  <c r="F16" i="2"/>
  <c r="G16" i="2" s="1"/>
  <c r="F15" i="2"/>
  <c r="J15" i="2" s="1"/>
  <c r="F14" i="2"/>
  <c r="G14" i="2" s="1"/>
  <c r="F13" i="2"/>
  <c r="G13" i="2" s="1"/>
  <c r="K12" i="2"/>
  <c r="H12" i="2"/>
  <c r="I11" i="2"/>
  <c r="F11" i="2"/>
  <c r="G11" i="2" s="1"/>
  <c r="K10" i="2"/>
  <c r="F10" i="2"/>
  <c r="G10" i="2" s="1"/>
  <c r="F9" i="2"/>
  <c r="G9" i="2" s="1"/>
  <c r="F8" i="2"/>
  <c r="G8" i="2" s="1"/>
  <c r="K7" i="2"/>
  <c r="I7" i="2"/>
  <c r="H7" i="2"/>
  <c r="E7" i="2"/>
  <c r="F63" i="2" l="1"/>
  <c r="G63" i="2" s="1"/>
  <c r="F7" i="2"/>
  <c r="J7" i="2" s="1"/>
  <c r="J16" i="2"/>
  <c r="G93" i="2"/>
  <c r="J18" i="2"/>
  <c r="F67" i="2"/>
  <c r="J21" i="2"/>
  <c r="G7" i="2"/>
  <c r="J24" i="2"/>
  <c r="J23" i="2"/>
  <c r="F46" i="2"/>
  <c r="G46" i="2" s="1"/>
  <c r="J26" i="2"/>
  <c r="F96" i="2"/>
  <c r="G96" i="2" s="1"/>
  <c r="F100" i="2"/>
  <c r="G100" i="2" s="1"/>
  <c r="F35" i="2"/>
  <c r="G35" i="2" s="1"/>
  <c r="F40" i="2"/>
  <c r="G40" i="2" s="1"/>
  <c r="J8" i="2"/>
  <c r="J11" i="2"/>
  <c r="F72" i="2"/>
  <c r="G72" i="2" s="1"/>
  <c r="F53" i="2"/>
  <c r="G53" i="2" s="1"/>
  <c r="K30" i="2"/>
  <c r="K6" i="2" s="1"/>
  <c r="I12" i="2"/>
  <c r="AW49" i="1" s="1"/>
  <c r="G15" i="2"/>
  <c r="G57" i="2"/>
  <c r="G56" i="2" s="1"/>
  <c r="F77" i="2"/>
  <c r="G77" i="2" s="1"/>
  <c r="J93" i="2"/>
  <c r="G79" i="2"/>
  <c r="G47" i="2"/>
  <c r="G59" i="2"/>
  <c r="J59" i="2"/>
  <c r="E6" i="2"/>
  <c r="G37" i="2"/>
  <c r="H6" i="2"/>
  <c r="G99" i="2"/>
  <c r="G64" i="2"/>
  <c r="F30" i="2"/>
  <c r="G30" i="2" s="1"/>
  <c r="F90" i="2"/>
  <c r="G91" i="2"/>
  <c r="F22" i="2"/>
  <c r="F70" i="2"/>
  <c r="J100" i="2" l="1"/>
  <c r="J63" i="2"/>
  <c r="J96" i="2"/>
  <c r="F12" i="2"/>
  <c r="G12" i="2" s="1"/>
  <c r="J22" i="2"/>
  <c r="J40" i="2"/>
  <c r="J35" i="2"/>
  <c r="I6" i="2"/>
  <c r="J46" i="2"/>
  <c r="J72" i="2"/>
  <c r="J53" i="2"/>
  <c r="G70" i="2"/>
  <c r="G69" i="2" s="1"/>
  <c r="F69" i="2"/>
  <c r="G90" i="2"/>
  <c r="J90" i="2"/>
  <c r="J77" i="2"/>
  <c r="J30" i="2"/>
  <c r="F6" i="2" l="1"/>
  <c r="G6" i="2" s="1"/>
  <c r="J12" i="2"/>
  <c r="J6" i="2" l="1"/>
</calcChain>
</file>

<file path=xl/sharedStrings.xml><?xml version="1.0" encoding="utf-8"?>
<sst xmlns="http://schemas.openxmlformats.org/spreadsheetml/2006/main" count="5459" uniqueCount="479">
  <si>
    <t>Reporte de ejecución presupuestal</t>
  </si>
  <si>
    <t>Usuario Solicitante:</t>
  </si>
  <si>
    <t>MHldpatino LUZ DENNIS PATINO SALAZAR</t>
  </si>
  <si>
    <t>Unidad ó Subunidad Ejecutora  Solicitante:</t>
  </si>
  <si>
    <t>36-02-00-076-954310 CENTRO DE TECNOLOGIAS AGROINDUSTRIALES-VALLE</t>
  </si>
  <si>
    <t>Fecha y Hora Sistema:</t>
  </si>
  <si>
    <t>2026-04-10-9:31 a. m.</t>
  </si>
  <si>
    <t>AÑO FISCAL:</t>
  </si>
  <si>
    <t>2026</t>
  </si>
  <si>
    <t>VIGENCIA PRESUPUESTAL:</t>
  </si>
  <si>
    <t>ACTUAL</t>
  </si>
  <si>
    <t>FECHA MOVIMIENTOS:</t>
  </si>
  <si>
    <t>1/01/2026 A 31/12/2026</t>
  </si>
  <si>
    <t/>
  </si>
  <si>
    <t>UNIDAD O SUBUNIDAD EJECUTORA:</t>
  </si>
  <si>
    <t>36-02-00-076-954310  CENTRO DE TECNOLOGIAS AGROINDUSTRIALES-VALLE</t>
  </si>
  <si>
    <t>DEPENDENCIA DE AFECTACION DE GASTOS:</t>
  </si>
  <si>
    <t>954310 CENTRO DE TECNOLOGIAS AGROINDUSTRIALES-VALLE</t>
  </si>
  <si>
    <t>TIPO</t>
  </si>
  <si>
    <t>CTA</t>
  </si>
  <si>
    <t>SUBC</t>
  </si>
  <si>
    <t>OBJG</t>
  </si>
  <si>
    <t>ORD</t>
  </si>
  <si>
    <t>SORD</t>
  </si>
  <si>
    <t>ITEM</t>
  </si>
  <si>
    <t>SITEM</t>
  </si>
  <si>
    <t>CONCEPTO</t>
  </si>
  <si>
    <t>FUENTE</t>
  </si>
  <si>
    <t>SITUACION</t>
  </si>
  <si>
    <t>REC.</t>
  </si>
  <si>
    <t>RECURSO</t>
  </si>
  <si>
    <t>APROPIACION
VIGENTE DEP.GSTO.</t>
  </si>
  <si>
    <t>TOTAL CDP
DEP.GSTOS</t>
  </si>
  <si>
    <t>APROPIACION
DISPONIBLE DEP.GSTO.</t>
  </si>
  <si>
    <t>TOTAL
COMPROMISO DEP.GSTOS</t>
  </si>
  <si>
    <t>CDP POR COMPROMETER
DEP.GSTOS</t>
  </si>
  <si>
    <t>TOTAL
OBLIGACIONES DEP.GSTOS</t>
  </si>
  <si>
    <t>COMPROMISO POR OBLIGAR
DEP.GSTOS</t>
  </si>
  <si>
    <t>TOTAL
ORDENES DE PAGO DEP.GSTOS</t>
  </si>
  <si>
    <t>OBLIGACIONES
POR ORDENAR DEP.GSTOS</t>
  </si>
  <si>
    <t>PAGOS
DEP.GSTOS</t>
  </si>
  <si>
    <t>ORDENES DE PAGO
POR PAGAR DEP.GSTOS</t>
  </si>
  <si>
    <t>TOTAL REINTEGROS
DEP.GSTOS</t>
  </si>
  <si>
    <t>C</t>
  </si>
  <si>
    <t>INVERSION</t>
  </si>
  <si>
    <t>Nación</t>
  </si>
  <si>
    <t>CSF</t>
  </si>
  <si>
    <t>10</t>
  </si>
  <si>
    <t>RECURSOS CORRIENTES</t>
  </si>
  <si>
    <t>1.183.875.898,00</t>
  </si>
  <si>
    <t>1.179.186.188,00</t>
  </si>
  <si>
    <t>4.689.710,00</t>
  </si>
  <si>
    <t>0,00</t>
  </si>
  <si>
    <t>901.000.747,00</t>
  </si>
  <si>
    <t>278.185.441,00</t>
  </si>
  <si>
    <t>195.273.087,00</t>
  </si>
  <si>
    <t>705.727.660,00</t>
  </si>
  <si>
    <t>194.654.644,00</t>
  </si>
  <si>
    <t>618.443,00</t>
  </si>
  <si>
    <t>154.696,00</t>
  </si>
  <si>
    <t>Propios</t>
  </si>
  <si>
    <t>20</t>
  </si>
  <si>
    <t>INGRESOS CORRIENTES</t>
  </si>
  <si>
    <t>297.378.800,00</t>
  </si>
  <si>
    <t>76.397.967,00</t>
  </si>
  <si>
    <t>220.980.833,00</t>
  </si>
  <si>
    <t>27</t>
  </si>
  <si>
    <t>RENTAS PARAFISCALES</t>
  </si>
  <si>
    <t>151.363.784,00</t>
  </si>
  <si>
    <t>82.562.064,00</t>
  </si>
  <si>
    <t>68.801.720,00</t>
  </si>
  <si>
    <t>3602</t>
  </si>
  <si>
    <t>GENERACIÓN Y FORMALIZACIÓN DEL EMPLEO</t>
  </si>
  <si>
    <t>283.975.000,00</t>
  </si>
  <si>
    <t>155.563.066,00</t>
  </si>
  <si>
    <t>128.411.934,00</t>
  </si>
  <si>
    <t>25.007.895,00</t>
  </si>
  <si>
    <t>130.555.171,00</t>
  </si>
  <si>
    <t>1300</t>
  </si>
  <si>
    <t>INTERSUBSECTORIAL TRABAJO Y BIENESTAR SOCIAL</t>
  </si>
  <si>
    <t>11</t>
  </si>
  <si>
    <t>MEJORAMIENTO DE LAS COMPETENCIAS PARA LA EMPLEABILIDAD DE LA POBLACIÓN VÍCTIMA DEL DESPLAZAMIENTO FORZADO POR EL CONFLICTO ARMADO A NIVEL  NACIONAL</t>
  </si>
  <si>
    <t>20305C</t>
  </si>
  <si>
    <t>2. SEGURIDAD HUMANA Y JUSTICIA SOCIAL / C. OPORTUNIDADES DE EDUCACIÓN, FORMACIÓN, Y DE INSERCIÓN Y RECONVERSIÓN LABORAL</t>
  </si>
  <si>
    <t>3602031</t>
  </si>
  <si>
    <t>SERVICIO DE FORMACIÓN PARA EL TRABAJO EN COMPETENCIAS PARA LA INSERCIÓN LABORAL</t>
  </si>
  <si>
    <t>02</t>
  </si>
  <si>
    <t>ADQUIS. DE BYS - SERVICIO DE FORMACIÓN PARA EL TRABAJO EN COMPETENCIAS PARA LA INSERCIÓN LABORAL - MEJORAMIENTO DE LAS COMPETENCIAS PARA LA EMPLEABILIDAD DE LA POBLACIÓN VÍCTIMA DEL DESPLAZAMIENTO FORZADO POR EL CONFLICTO ARMADO A NIVEL  NACIONAL</t>
  </si>
  <si>
    <t>3603</t>
  </si>
  <si>
    <t>FORMACIÓN PARA EL TRABAJO</t>
  </si>
  <si>
    <t>899.900.898,00</t>
  </si>
  <si>
    <t>895.211.188,00</t>
  </si>
  <si>
    <t>745.437.681,00</t>
  </si>
  <si>
    <t>149.773.507,00</t>
  </si>
  <si>
    <t>170.265.192,00</t>
  </si>
  <si>
    <t>575.172.489,00</t>
  </si>
  <si>
    <t>169.646.749,00</t>
  </si>
  <si>
    <t>FORTALECIMIENTO DE LA PRESTACIÓN DEL SERVICIO DE FORMACIÓN PROFESIONAL Y EL RECONOCIMIENTO DE SABERES PREVIOS CON ÉNFASIS EN POBLACIONES CAMPESINAS Y POPULARES EN COLOMBIA   NACIONAL</t>
  </si>
  <si>
    <t>3603003</t>
  </si>
  <si>
    <t>DOCUMENTOS DE LINEAMIENTOS TÉCNICOS</t>
  </si>
  <si>
    <t>4.800.000,00</t>
  </si>
  <si>
    <t>3603025</t>
  </si>
  <si>
    <t>SERVICIO DE FORMACIÓN PROFESIONAL INTEGRAL</t>
  </si>
  <si>
    <t>895.100.898,00</t>
  </si>
  <si>
    <t>890.411.188,00</t>
  </si>
  <si>
    <t>144.973.507,00</t>
  </si>
  <si>
    <t>ADQUIS. DE BYS - DOCUMENTOS DE LINEAMIENTOS TÉCNICOS - FORTALECIMIENTO DE LA PRESTACIÓN DEL SERVICIO DE FORMACIÓN PROFESIONAL Y EL RECONOCIMIENTO DE SABERES PREVIOS CON ÉNFASIS EN POBLACIONES CAMPESINAS Y POPULARES EN COLOMBIA   NACIONAL</t>
  </si>
  <si>
    <t>ADQUIS. DE BYS - SERVICIO DE FORMACIÓN PROFESIONAL INTEGRAL - FORTALECIMIENTO DE LA PRESTACIÓN DEL SERVICIO DE FORMACIÓN PROFESIONAL Y EL RECONOCIMIENTO DE SABERES PREVIOS CON ÉNFASIS EN POBLACIONES CAMPESINAS Y POPULARES EN COLOMBIA   NACIONAL</t>
  </si>
  <si>
    <t>255.997.800,00</t>
  </si>
  <si>
    <t>36.298.347,00</t>
  </si>
  <si>
    <t>219.699.453,00</t>
  </si>
  <si>
    <t>08</t>
  </si>
  <si>
    <t>GTOS. POR TRIB., MULT., SANC. - SERVICIO DE FORMACIÓN PROFESIONAL INTEGRAL - FORTALECIMIENTO DE LA PRESTACIÓN DEL SERVICIO DE FORMACIÓN PROFESIONAL Y EL RECONOCIMIENTO DE SABERES PREVIOS CON ÉNFASIS EN POBLACIONES CAMPESINAS Y POPULARES EN COLOMBIA</t>
  </si>
  <si>
    <t>41.381.000,00</t>
  </si>
  <si>
    <t>40.099.620,00</t>
  </si>
  <si>
    <t>1.281.380,00</t>
  </si>
  <si>
    <t>954311  INTEGRACION CON LA MEDIS-VALLE</t>
  </si>
  <si>
    <t>1.772.577.660,00</t>
  </si>
  <si>
    <t>1.541.340.000,50</t>
  </si>
  <si>
    <t>231.237.659,50</t>
  </si>
  <si>
    <t>362.094.855,00</t>
  </si>
  <si>
    <t>1.179.245.145,50</t>
  </si>
  <si>
    <t>954318 FONDO INDUSTRIA Y DE LA CONSTRUCCION FIC-VALLE</t>
  </si>
  <si>
    <t>26</t>
  </si>
  <si>
    <t>FONDOS ESPECIALES</t>
  </si>
  <si>
    <t>480.676.943,00</t>
  </si>
  <si>
    <t>462.843.862,00</t>
  </si>
  <si>
    <t>17.833.081,00</t>
  </si>
  <si>
    <t>306.225.950,00</t>
  </si>
  <si>
    <t>156.617.912,00</t>
  </si>
  <si>
    <t>77.067.750,00</t>
  </si>
  <si>
    <t>229.158.200,00</t>
  </si>
  <si>
    <t>01</t>
  </si>
  <si>
    <t>GTOS. DE PERS. - SERVICIO DE FORMACIÓN PROFESIONAL INTEGRAL - FORTALECIMIENTO DE LA PRESTACIÓN DEL SERVICIO DE FORMACIÓN PROFESIONAL Y EL RECONOCIMIENTO DE SABERES PREVIOS CON ÉNFASIS EN POBLACIONES CAMPESINAS Y POPULARES EN COLOMBIA   NACIONAL</t>
  </si>
  <si>
    <t>333.165.228,00</t>
  </si>
  <si>
    <t>210.108.600,00</t>
  </si>
  <si>
    <t>123.056.628,00</t>
  </si>
  <si>
    <t>52.527.150,00</t>
  </si>
  <si>
    <t>157.581.450,00</t>
  </si>
  <si>
    <t>147.511.715,00</t>
  </si>
  <si>
    <t>129.678.634,00</t>
  </si>
  <si>
    <t>96.117.350,00</t>
  </si>
  <si>
    <t>33.561.284,00</t>
  </si>
  <si>
    <t>24.540.600,00</t>
  </si>
  <si>
    <t>71.576.750,00</t>
  </si>
  <si>
    <t>954324 CENTRO DE TECNOLOGIAS AGROINDUSTRIALES - CONSTRUCCIONMES Y ADECUACIONES-VALLE</t>
  </si>
  <si>
    <t>50.000.000,00</t>
  </si>
  <si>
    <t>143.576.757,00</t>
  </si>
  <si>
    <t>3699</t>
  </si>
  <si>
    <t>FORTALECIMIENTO Y APOYO A LA GESTIÓN INSTITUCIONAL DEL SECTOR TRABAJO</t>
  </si>
  <si>
    <t>17</t>
  </si>
  <si>
    <t>DESARROLLO INTEGRAL DE LA PLANTA FÍSICA DEL SENA A NIVEL NACIONAL  NACIONAL</t>
  </si>
  <si>
    <t>53105B</t>
  </si>
  <si>
    <t>3699016</t>
  </si>
  <si>
    <t>SEDES MANTENIDAS</t>
  </si>
  <si>
    <t>113.752.196,00</t>
  </si>
  <si>
    <t>3699054</t>
  </si>
  <si>
    <t>DOCUMENTOS DE PLANEACIÓN</t>
  </si>
  <si>
    <t>29.824.561,00</t>
  </si>
  <si>
    <t>ADQUIS. DE BYS - SEDES MANTENIDAS - DESARROLLO INTEGRAL DE LA PLANTA FISICA DEL SENA A NIVEL NACIONAL NACIONAL</t>
  </si>
  <si>
    <t>ADQUIS. DE BYS - DOCUMENTOS DE PLANEACIÓN - DESARROLLO INTEGRAL DE LA PLANTA FISICA DEL SENA A NIVEL NACIONAL NACIONAL</t>
  </si>
  <si>
    <t>5. CONVERGENCIA REGIONAL / B. ENTIDADES PÚBLICAS TERRITORIALES Y NACIONALES FORTALECIDAS</t>
  </si>
  <si>
    <t>954327 CENTRO DE TECNOLOGIAS AGROINDUSTRIALES-VALLE - MODERNIZACION AMBIENTES</t>
  </si>
  <si>
    <t>511.793.891,00</t>
  </si>
  <si>
    <t>511.593.383,00</t>
  </si>
  <si>
    <t>200.508,00</t>
  </si>
  <si>
    <t>138.009.284,00</t>
  </si>
  <si>
    <t>373.584.099,00</t>
  </si>
  <si>
    <t>30.230.378,00</t>
  </si>
  <si>
    <t>107.778.906,00</t>
  </si>
  <si>
    <t>45.500.000,00</t>
  </si>
  <si>
    <t>3603024</t>
  </si>
  <si>
    <t>AMBIENTES DE FORMACIÓN MODERNIZADOS</t>
  </si>
  <si>
    <t>ADQUIS. DE BYS - AMBIENTES DE FORMACIÓN MODERNIZADOS - FORTALECIMIENTO DE LA PRESTACIÓN DEL SERVICIO DE FORMACIÓN PROFESIONAL Y EL RECONOCIMIENTO DE SABERES PREVIOS CON ÉNFASIS EN POBLACIONES CAMPESINAS Y POPULARES EN COLOMBIA   NACIONAL</t>
  </si>
  <si>
    <t xml:space="preserve">954328 CERTIFICACION COMPETENCIAS LABORALES- CENTRO DE TECNOLOGIAS AGROINDUSTRIALES </t>
  </si>
  <si>
    <t>187.487.604,00</t>
  </si>
  <si>
    <t>181.987.604,00</t>
  </si>
  <si>
    <t>5.500.000,00</t>
  </si>
  <si>
    <t>179.659.756,00</t>
  </si>
  <si>
    <t>2.327.848,00</t>
  </si>
  <si>
    <t>39.251.265,00</t>
  </si>
  <si>
    <t>140.408.491,00</t>
  </si>
  <si>
    <t>3603033</t>
  </si>
  <si>
    <t>SERVICIO DE EVALUACIÓN DE COMPETENCIAS LABORALES</t>
  </si>
  <si>
    <t>ADQUIS. DE BYS - SERVICIO DE EVALUACIÓN DE COMPETENCIAS LABORALES - FORTALECIMIENTO DE LA PRESTACIÓN DEL SERVICIO DE FORMACIÓN PROFESIONAL Y EL RECONOCIMIENTO DE SABERES PREVIOS CON ÉNFASIS EN POBLACIONES CAMPESINAS Y POPULARES EN COLOMBIA   NACIONA</t>
  </si>
  <si>
    <t>954334 CENTRO DE TECNOLOGIAS AGROINDUSTRIALES-VALLE - PRODUCCION CENTROS</t>
  </si>
  <si>
    <t>39.700.000,00</t>
  </si>
  <si>
    <t xml:space="preserve">954338 CENTRO DE TECNOLOGIAS AGROINDUSTRIALES-VALLE - ECONOMÍA CAMPESINA Y SER </t>
  </si>
  <si>
    <t>1.172.954.477,00</t>
  </si>
  <si>
    <t>1.172.954.476,80</t>
  </si>
  <si>
    <t>0,20</t>
  </si>
  <si>
    <t>653.334.335,00</t>
  </si>
  <si>
    <t>519.620.141,80</t>
  </si>
  <si>
    <t>190.865.054,00</t>
  </si>
  <si>
    <t>462.469.281,00</t>
  </si>
  <si>
    <t>186.774.954,00</t>
  </si>
  <si>
    <t>4.090.100,00</t>
  </si>
  <si>
    <t>3.220.951,00</t>
  </si>
  <si>
    <t>954342 CENTRO DE TECNOLOGIAS AGROINDUSTRIALES-VALLE - BIENESTAR APRENDICES</t>
  </si>
  <si>
    <t>280.998.619,00</t>
  </si>
  <si>
    <t>257.986.500,00</t>
  </si>
  <si>
    <t>23.012.119,00</t>
  </si>
  <si>
    <t>50.123.000,00</t>
  </si>
  <si>
    <t>207.863.500,00</t>
  </si>
  <si>
    <t>333.931.775,00</t>
  </si>
  <si>
    <t>954343 CENTRO DE TECNOLOGIAS AGROINDUSTRIALES-VALLE - BIENESTAR FUNCIONARIOS</t>
  </si>
  <si>
    <t>25.000.000,00</t>
  </si>
  <si>
    <t>15.000.000,00</t>
  </si>
  <si>
    <t>10.000.000,00</t>
  </si>
  <si>
    <t>954344 CENTRO DE TECNOLOGIAS AGROINDUSTRIALES-VALLE - APOYOS DE SOSTENIMIENTO</t>
  </si>
  <si>
    <t>392.229.243,00</t>
  </si>
  <si>
    <t>379.508.876,00</t>
  </si>
  <si>
    <t>12.720.367,00</t>
  </si>
  <si>
    <t>954345 CENTRO DE TECNOLOGIAS AGROINDUSTRIALES-VALLE - SERVICIOS PRESTADOS A LA FORMACION</t>
  </si>
  <si>
    <t>3.378.298.878,00</t>
  </si>
  <si>
    <t>2.872.775.731,65</t>
  </si>
  <si>
    <t>505.523.146,35</t>
  </si>
  <si>
    <t>656.401.524,00</t>
  </si>
  <si>
    <t>2.216.374.207,65</t>
  </si>
  <si>
    <t>651.664.027,00</t>
  </si>
  <si>
    <t>4.737.497,00</t>
  </si>
  <si>
    <t>954364 CENTRO DE TECNOLOGIAS AGROINDUSTRIALES-VALLE - FORMACION CONTINUA ESPECIALIZADA</t>
  </si>
  <si>
    <t>959.093.979,00</t>
  </si>
  <si>
    <t>954.093.979,00</t>
  </si>
  <si>
    <t>5.000.000,00</t>
  </si>
  <si>
    <t>29.856.310,00</t>
  </si>
  <si>
    <t>924.237.669,00</t>
  </si>
  <si>
    <t>4.632.155,00</t>
  </si>
  <si>
    <t>25.224.155,00</t>
  </si>
  <si>
    <t>954366 CENTRO DE TECNOLOGIAS AGROINDUSTRIALES -INVESTIGACIÓN APLICADA Y SEMILLEROS</t>
  </si>
  <si>
    <t>89.048.356,00</t>
  </si>
  <si>
    <t>70.015.000,00</t>
  </si>
  <si>
    <t>19.033.356,00</t>
  </si>
  <si>
    <t>12.730.000,00</t>
  </si>
  <si>
    <t>57.285.000,00</t>
  </si>
  <si>
    <t>3605</t>
  </si>
  <si>
    <t>FOMENTO DE LA INVESTIGACIÓN, DESARROLLO TECNOLÓGICO E INNOVACIÓN DEL SECTOR TRABAJO</t>
  </si>
  <si>
    <t>4</t>
  </si>
  <si>
    <t>IMPLEMENTACIÓN DE LOS PROGRAMAS DE COMPETITIVIDAD Y DESARROLLO TECNOLÓGICO PRODUCTIVO EN EL SENA   NACIONAL</t>
  </si>
  <si>
    <t>40402A</t>
  </si>
  <si>
    <t>4. TRANSFORMACIÓN PRODUCTIVA, INTERNACIONALIZACIÓN Y ACCIÓN CLIMÁTICA / A. CONCURRENCIA DE RECURSOS ALREDEDOR DE INVERSIONES ESTRATÉGICAS EN CIENCIA, TECNOLOGÍA E INNOVACIÓN (CTI)</t>
  </si>
  <si>
    <t>3605021</t>
  </si>
  <si>
    <t>SERVICIO DE APOYO FINANCIERO A LA INVESTIGACIÓN, DESARROLLO E INNOVACIÓN TECNOLÓGICA</t>
  </si>
  <si>
    <t>ADQUIS. DE BYS - SERVICIO DE APOYO FINANCIERO A LA INVESTIGACIÓN, DESARROLLO E INNOVACIÓN TECNOLÓGICA - IMPLEMENTACIÓN DE LOS PROGRAMAS DE COMPETITIVIDAD Y DESARROLLO TECNOLÓGICO PRODUCTIVO EN EL SENA   NACIONAL</t>
  </si>
  <si>
    <t>954384 CTRO DE TECNOLOGIAS AGROINDUSTRIALES-VALLE, SENA EMPRENDE RURAL -ECONOMIA POPULAR</t>
  </si>
  <si>
    <t>33.940.000,00</t>
  </si>
  <si>
    <t>30.492.899,00</t>
  </si>
  <si>
    <t>3.447.101,00</t>
  </si>
  <si>
    <t>9.352.899,00</t>
  </si>
  <si>
    <t>21.140.000,00</t>
  </si>
  <si>
    <t>954385 CTRO DE TECNOLOGIAS AGROINDUSTRIALES-VALLE, SERVICIOS PRESTADOS A LA FORMACION -ECONOMINA POPULAR</t>
  </si>
  <si>
    <t>308.130.523,00</t>
  </si>
  <si>
    <t>308.077.272,00</t>
  </si>
  <si>
    <t>53.251,00</t>
  </si>
  <si>
    <t>227.983.892,00</t>
  </si>
  <si>
    <t>80.093.380,00</t>
  </si>
  <si>
    <t>63.435.000,00</t>
  </si>
  <si>
    <t>164.548.892,00</t>
  </si>
  <si>
    <t>954386 CTRO DE TECNOLOGIAS AGROINDUSTRIALES-VALLE, CERTIFICACION COMPETENCIA LABORALES -ECONOMINA POPULAR</t>
  </si>
  <si>
    <t>16.470.000,00</t>
  </si>
  <si>
    <t>14.970.000,00</t>
  </si>
  <si>
    <t>1.500.000,00</t>
  </si>
  <si>
    <t>4.990.000,00</t>
  </si>
  <si>
    <t>9.980.000,00</t>
  </si>
  <si>
    <t>CENTRO DE TECNOLOGIAS AGROINDUSTRIALES</t>
  </si>
  <si>
    <t>SITUACION PRESUPUESTO DE GASTO VIGENCIA 2026 - DESAGREGADO</t>
  </si>
  <si>
    <t>POSICION DEL GASTOS</t>
  </si>
  <si>
    <t>REC 2025</t>
  </si>
  <si>
    <t>CONCEPTO INTERNO SENA</t>
  </si>
  <si>
    <t>APROPIACION</t>
  </si>
  <si>
    <t>COMPROMISOS A LA FECHA</t>
  </si>
  <si>
    <t>% EJECUCION</t>
  </si>
  <si>
    <t>PRESUPUESTO DISPONIBLE</t>
  </si>
  <si>
    <t>PAGOS</t>
  </si>
  <si>
    <t>% PAGOS</t>
  </si>
  <si>
    <t xml:space="preserve">PRESUPUESTO EN CDP </t>
  </si>
  <si>
    <t>CDP</t>
  </si>
  <si>
    <t>OBSERVACIONES</t>
  </si>
  <si>
    <t>VIGENTE DEP.GSTO.2026</t>
  </si>
  <si>
    <t>DEP.GSTOS</t>
  </si>
  <si>
    <t>TOTAL</t>
  </si>
  <si>
    <t>954310  MEJORAMIENTO DE LAS COMPETENCIAS PARA LA EMPLEABILIDAD DE LA POBLACIÓN VÍCTIMA DEL DESPLAZAMIENTO FORZADO POR EL CONFLICTO ARMADO A NIVEL NACIONAL</t>
  </si>
  <si>
    <t>C-3602-1300-11-20305C-3602031-02</t>
  </si>
  <si>
    <t>VIÁTICOS Y GASTOS DE VIAJE AL INTERIOR FORMACIÓN PROFESIONAL</t>
  </si>
  <si>
    <t>CDP 2426</t>
  </si>
  <si>
    <t xml:space="preserve"> RES. APERTURA Recursos para financiar viáticos y gastos de viaje de instructores y equipo regional de Víctimas</t>
  </si>
  <si>
    <t>OTROS MATERIALES Y SUMINISTROS</t>
  </si>
  <si>
    <t>CDP 2526</t>
  </si>
  <si>
    <t>RES. APERTURA Recursos para la entrega de apalancamientos productivos de 3 Proyectos Asociativos  y 5 Proyectos Individuales</t>
  </si>
  <si>
    <t>MATERIALES PARA FORMACIÓN PROFESIONAL</t>
  </si>
  <si>
    <t>(CDP 2626  ) (CDP 6726 $3.220.057,5)</t>
  </si>
  <si>
    <t>RES. APERTURA Recursos para la compra de materiales de formación</t>
  </si>
  <si>
    <t>CONTRATACIÓN DE INSTRUCTORES</t>
  </si>
  <si>
    <t>CDP 1626</t>
  </si>
  <si>
    <t>RES. APERTURA Recursos para la contratación de instructores según valores de la tabla de honorarios</t>
  </si>
  <si>
    <t>954310 FORTALECIMIENTO DEL SERVICIO  DE FORMACIÓN PROFESIONAL  REGULAR -Y EL RECONOCIMIENTO DE SABERES PREVIOS CON ÉNFASIS EN POBLACIONES CAMPESINAS Y POPULARES EN COLOMBIA NACIONAL</t>
  </si>
  <si>
    <t>C-3603-1300-20-20305C-3603003-02</t>
  </si>
  <si>
    <t>CDP 5726</t>
  </si>
  <si>
    <t>RES. APERTURA GICCL – ASIGNACIÓN DE RECURSOS proceso de Instancias de Concertación y Competencias Laborales (GICCL), para los desplazamientos de los profesionales de GICCL para comités técnicos de elaboración/validación técnica de los productos de normalización de competencias laborales 2025/gestión de Mesa Sectorial y actividades programadas desde la Dirección General por el Grupo de Gestión de Competencias Laborales-DSNFT.</t>
  </si>
  <si>
    <t>C-3603-1300-20-20305C-3603025-02</t>
  </si>
  <si>
    <t>MONITORES</t>
  </si>
  <si>
    <t>CDP 6426</t>
  </si>
  <si>
    <t>RES. APERTURA Recursos asignados para las dos convocatorias de monitorias de aprendices en los Centros de Formación en la vigencia 2026. El Centro debe realizar la distribución de estos recursos conforme a la normativa, procedimientos vigentes, y según la circular y el cronograma remitidos.</t>
  </si>
  <si>
    <t>VIÁTICOS Y GASTOS DE VIAJE AL INTERIOR ÁREA ADMINISTRATIVA</t>
  </si>
  <si>
    <t>CDP 1226</t>
  </si>
  <si>
    <t>RES. APERTURA Asignación de viáticos para atender las acciones administrativas de acuerdo con el comportamiento presupuestal de la dependencia</t>
  </si>
  <si>
    <t>SERVICIOS PÚBLICOS</t>
  </si>
  <si>
    <t>CDP 1126</t>
  </si>
  <si>
    <t>RES. APERTURA Incluye pago de: servicio de acueducto, aseo, alcantarillado, el servicio y adquisición de energía y de energía de mercado no regulado, el servicio de gas, el servicio de telefonía pública, celular, satelital e internet y otros servicios públicos (recolección de residuos peligrosos)</t>
  </si>
  <si>
    <t>PAPELERÍA, ÚTILES DE ESCRITORIO Y OFICINA</t>
  </si>
  <si>
    <t>CDP 2126</t>
  </si>
  <si>
    <t>RES. APERTURA Asignación de recursos para tóner, tintas y/o cintas de impresión y otros elementos de oficina</t>
  </si>
  <si>
    <t>CDP 2026</t>
  </si>
  <si>
    <t>RES. APERTURA Recursos para combustibles por valor de $ 15.000.000, lubricantes,llantas,baterías, filtros y accesorios del parque automotor.</t>
  </si>
  <si>
    <t>OTROS GASTOS ASOCIADOS A LA NOMINA</t>
  </si>
  <si>
    <t>RES. APERTURA Recursos para alimentación de trabajadores oficiales de acuerdo al artículo 101 de la Convención Colectiva de Trabajo</t>
  </si>
  <si>
    <t>COMPRA DE ELEMENTOS DE PROTECCIÓN Y DOTACIÓN - Aprendices</t>
  </si>
  <si>
    <t>CDP 6326</t>
  </si>
  <si>
    <t>RES. APERTURA Asignación de recursos para la compra de elementos de protección y dotación de los aprendices según necesidades de programas de formación</t>
  </si>
  <si>
    <t>CONTRATACIÓN DE APOYOS ADMINISTRATIVOS Y DE GESTIÓN</t>
  </si>
  <si>
    <t>(CDP 126 $0)(CDP 226 $0)</t>
  </si>
  <si>
    <t>RES. APERTURA Incluye roles de destinación específica, ver anexo 6</t>
  </si>
  <si>
    <t>1</t>
  </si>
  <si>
    <t>ADICION A CDP 126</t>
  </si>
  <si>
    <t>RES. 286 Asignación de recursos por valor de $14.300.000 para cubrir nivelación de honorarios mensual de $2.900.000 a  $3.400.000 (Técnico) y a $3.700.000 (Tecnólogo)  por un periodo de 11 meses,  para el rol de destinación especifica INTÉRPRETE DE LENGUA DE SEÑAS de acuerdo con la Circular No.3-2025-000304 y de acuerdo con solicitud de la Dirección de Empleo mediante radicado CPE No. 01-9-2026-000957 del 8/01/2026.</t>
  </si>
  <si>
    <t>RES. 332 Asignación de recursos por valor de $5.424.320 para cubrir nivelación de honorarios mensual de $2.570.880 a $3.064.000 por un periodo de 11 meses,  para un (1) rol de destinación específica APOYO A LA GESTIÓN DE LA BIBLIOTECA de acuerdo con el anexo 6 de resolución de apertura N.1-00001 de 2026 y solicitud de la Dirección de Formación Profesional y análisis de la Dirección de Planeación y Direccionamiento Corporativo.</t>
  </si>
  <si>
    <t>ADICION A CDP 226</t>
  </si>
  <si>
    <t>RES. 332 Ajuste a la apertura por $ 12.293.477,en los recursos asignados al Centro de Formación para la contratación de apoyos administrativos y de gestión diferentes a Destinación especifica.</t>
  </si>
  <si>
    <t>RES. 366 Asignación de recursos por valor de $5.883.592 para cubrir nivelación de honorarios mensual de $1.975.128 a $2.510.000 por un periodo de 11 meses,  para un (1) rol de destinación específica APOYO OPERATIVO A LA BIBLIOTECA de acuerdo con el anexo 6 de resolución de apertura N.1-00001 de 2026 y solicitud de la Dirección de Formación Profesional y análisis de la Dirección de Planeación y Direccionamiento Corporativo.</t>
  </si>
  <si>
    <t>CDP 3026</t>
  </si>
  <si>
    <t>RES. 366 Asignación de recursos para la contratación de:  Un (1) Administrador cafeterías con honorarios mensuales de $4.017.000 por un periodo de 11 meses, Un (1) Profesional o tecnólogo apoyo logística cafeterías con honorarios mensuales de $4.017.000 por un periodo de 11 meses,  Un (1) Apoyo de producción cafeterías con honorarios mensuales de $2.863.172  por un periodo de 11 meses y Un (1) Técnico o Tecnólogo apoyo logística cafeterías con honorarios mensuales de $2.863.172 por un periodo de 11 meses; de acuerdo con solicitud de la Dirección de Formación Profesional mediante radicado No. 01-9-2026-001941 del 14 de enero de 2026.</t>
  </si>
  <si>
    <t>RES. 366 Asignación de recursos por valor de $5083575 para cubrir nivelación de honorarios mensual de $2440070 a $2882120 por un período de 11,5 meses, para 1 rol de destinación específica APOYO - CONTRATACIÓN de acuerdo con el anexo 6 de resolución de apertura No. 1-00001 de 2026 y solicitud de la Dirección Jurídica mediante radicado CPE No.  01-9-2026-004238 del 23/01/2026 y análisis de la Dirección de Planeación y Direccionamiento Corporativo.</t>
  </si>
  <si>
    <t>CDP 2726</t>
  </si>
  <si>
    <t>RES. APERTURA Recurso para la compra de menaje para la estrategia de cafeterías como ambientes de formación</t>
  </si>
  <si>
    <t>C-3603-1300-20-20305C-3603025-08</t>
  </si>
  <si>
    <t>IMPUESTOS</t>
  </si>
  <si>
    <t>CDP 4326</t>
  </si>
  <si>
    <t>RES. APERTURA Incluye impuesto predial, impuesto de vehículo, otros impuestos</t>
  </si>
  <si>
    <t>954311 INTEGRACION CON LA MEDIA</t>
  </si>
  <si>
    <t>CDP 1526</t>
  </si>
  <si>
    <t>RES. APERTURA Asignación de recursos para la contratación de instructores de acuerdo a cupos totales</t>
  </si>
  <si>
    <t>RES. APERTURA Asignación de recursos para la contratación de materiales de formación para toda la vigencia</t>
  </si>
  <si>
    <t>CDP 3426</t>
  </si>
  <si>
    <t>RES. APERTURA Asignación de viáticos para atender las acciones de formación, de los grupos que se encuentran en ejecución del programa de articulación con la media técnica vigencia 2026.</t>
  </si>
  <si>
    <t>CDP 326</t>
  </si>
  <si>
    <t>RES. APERTURA Se asignan recursos para la contratación de un profesional de apoyo al monitoreo de programa de formación articulación con la media, por 11 meses, por un valor mensual de honorarios de $4.797,626. Valor total de recursos asignados $52.773.894.</t>
  </si>
  <si>
    <t>954318  FIC</t>
  </si>
  <si>
    <t>C-3603-1300-20-20305C-3603025-01</t>
  </si>
  <si>
    <t>APOYOS DE SOSTENIMIENTO - ALUMNOS</t>
  </si>
  <si>
    <t>CDP 2326</t>
  </si>
  <si>
    <r>
      <t>RES. APERTURA Asignación recurso de apoyos de sostenimiento FIC para la adjudicación de aprendices, de acuerdo con el Catálogo FIC, mediante la implementación de convocatorias durante toda la vigencia 2026.</t>
    </r>
    <r>
      <rPr>
        <sz val="10"/>
        <color rgb="FFFF0000"/>
        <rFont val="Calibri"/>
        <family val="2"/>
        <scheme val="minor"/>
      </rPr>
      <t xml:space="preserve">, </t>
    </r>
  </si>
  <si>
    <t>RES. APERTURA Recursos destinados para la adquisición de elementos de protección personal programas FIC</t>
  </si>
  <si>
    <t>RES. APERTURA Recursos destinados para la adquisición de materiales de formación programas FIC</t>
  </si>
  <si>
    <t>CDP 1726</t>
  </si>
  <si>
    <t>RES. APERTURA Asignación de recursos para contratación de instructores metas de formación FIC</t>
  </si>
  <si>
    <t>954324 ADECUACIONES Y CONSTRUCCIONES</t>
  </si>
  <si>
    <t>C-3699-1300-17-53105B-3699016-02</t>
  </si>
  <si>
    <t>MANTENIMIENTO DE BIENES INMUEBLES</t>
  </si>
  <si>
    <t>CDP 3226</t>
  </si>
  <si>
    <t>RES. APERTURA Contratar el mantenimiento enfocado al saneamiento básico del Centro de Tecnologías Agroindustriales, vigencia 2026</t>
  </si>
  <si>
    <t>CDP 3126</t>
  </si>
  <si>
    <t>RES. APERTURA Contratar el mantenimiento de recarga y compra de extintores y elementos de emergencia del Centro de Tecnologías Agroindustriales, vigencia 2026</t>
  </si>
  <si>
    <t>CDP 4426</t>
  </si>
  <si>
    <t>RES. APERTURA Contratar el mantenimiento de los aires acondicionados del Centro de Tecnologías Agroindustriales, vigencia 2026</t>
  </si>
  <si>
    <t>CDP 2226</t>
  </si>
  <si>
    <t>RES. APERTURA Contratar el suministro de materiales de ferretería y luminarias del Centro de Tecnologías Agroindustriales, vigencia 2026</t>
  </si>
  <si>
    <t>C-3699-1300-17-53105B-3699054-02</t>
  </si>
  <si>
    <t>ADECUACIONES Y CONSTRUCCIONES</t>
  </si>
  <si>
    <t>CDP4526</t>
  </si>
  <si>
    <t>RES. 286 Traslado de recursos para contratar la revisión energética, en cumplimiento de la Resolución 40412 de 2024 del Ministerio de Minas y Energía y del artículo 237 de la Ley 2294 de 2023, conforme a la distribución solicitada por la Dirección de Planeación y Direccionamiento Corporativo. Sede principal.</t>
  </si>
  <si>
    <t>954327 MODERNIZACION DE AMBIENTES</t>
  </si>
  <si>
    <t>C-3603-1300-20-20305C-3603024-02</t>
  </si>
  <si>
    <t>MOBILIARIO Y ENSERES</t>
  </si>
  <si>
    <t>CDP 3626</t>
  </si>
  <si>
    <t>RES. APERTURA Recursos para temas ambientales ver anexo 8</t>
  </si>
  <si>
    <t>MANTENIMIENTO DE BIENES MUEBLES, ENSERES, MAQUINARIA, EQUIPO, TRANSPORTE Y SOFTWARE</t>
  </si>
  <si>
    <t>(CDP 6526 $57,507,699 MTO VEHICULOS) (CDP 6626 $45,000,000 MTO MAQUINARIA Y EQUIPO)</t>
  </si>
  <si>
    <t>RES. APERTURA signación de recursos para el mantenimiento de equipos de formación y vehículos del centro.</t>
  </si>
  <si>
    <t>CDP 426</t>
  </si>
  <si>
    <t>RES. APERTURA El detalle se despliega en el anexo 6</t>
  </si>
  <si>
    <t>ADICION CDP 426</t>
  </si>
  <si>
    <t>RES. 366 Asignación de recursos para cubrir nivelación de honorarios mensuales de $3.134.959 a $3.335.467, por un período de 11,5 meses para  los siguientes roles de destinacion especifica para centros, 5  Roles TECNÓLOGO ANALISTA DE SOPORTE EN SITIO, Aclarando que este rol es el que anteriormente se llamaba TECNOLOGO TIC, como se registra en el ABC de apertura y de acuerdo con la circular 1-1014 que da alcance a la Circular No.3-2025-000296 del 18/12/2025; de acuerdo con solicitud del Jefe de la Oficina de Sistemas mediante correo electrónico del 18/01/2026.</t>
  </si>
  <si>
    <t>OTRAS COMPRAS DE EQUIPOS</t>
  </si>
  <si>
    <t>CDP 3826</t>
  </si>
  <si>
    <t>RES. APERTURA Recurso para la compra de equipos para la estrategia de cafeterías como ambientes de formación</t>
  </si>
  <si>
    <t>CDP 3726</t>
  </si>
  <si>
    <t>RES. APERTURA Recurso para la compra de mobiliario y enseres para la estrategia de cafeterías como ambientes de formación</t>
  </si>
  <si>
    <t>954328 CERTIFICACION COMPETENCIAS LABORALES</t>
  </si>
  <si>
    <t>C-3603-1300-20-20305C-3603033-02</t>
  </si>
  <si>
    <t>CDP 4826</t>
  </si>
  <si>
    <t>RES. APERTURA ECCL-Viáticos para el desplazamiento de los actores que ejecutan el proceso de evaluación y certificación de competencias laborales</t>
  </si>
  <si>
    <t>CDP 526</t>
  </si>
  <si>
    <t>RES. APERTURA ECCL - Asignación de recursos para servicios personales para los roles de Dinamizador de Centro de formación, Evaluador ECCL, Experto Técnico, Apoyo Administrativo ECCL, de conformidad con lo establecido en el anexo Apoyos Administrativos y de Gestión Centro de Formación</t>
  </si>
  <si>
    <t>954334 PRODUCCION DE CENTRO</t>
  </si>
  <si>
    <t>CDP 4626</t>
  </si>
  <si>
    <t>RES. APERTURA Recursos para la ejecución de los proyectos en el marco del proceso de Producción de Centros</t>
  </si>
  <si>
    <t>CDP 4726</t>
  </si>
  <si>
    <t xml:space="preserve">954338 ECONOMÍA CAMPESINA Y SER </t>
  </si>
  <si>
    <t>CDP 2926</t>
  </si>
  <si>
    <t>RES. APERTURA Asignación de recursos para el cumplimiento de la formación titulada y complementaria de CAMPESENA</t>
  </si>
  <si>
    <t>(CDP 5526 $136,690,367,30) (CDP 5826 $35,000,000 FERRETERIA)(CDP 6726 $75,222,880.50 COCINA Y AGROINDUSTRIA)</t>
  </si>
  <si>
    <t>RES. APERTURA Asignación de recursos para la contratación de materiales de formación titulada y complementaria CAMPESENA</t>
  </si>
  <si>
    <t>CDP 1826</t>
  </si>
  <si>
    <t>RES. APERTURA Asignación de recursos para a contratación de instructores en cumplimiento de las metas totales de la estrategia Campesena</t>
  </si>
  <si>
    <t>954342 BIENESTAR APRENDICES</t>
  </si>
  <si>
    <t>GASTOS BIENESTAR ALUMNOS</t>
  </si>
  <si>
    <t>CDP 4926</t>
  </si>
  <si>
    <t>RES. APERTURA RECURSOS PARA LA EJECUCION DEL PLAN NACIONAL INTREGAL DE BIESTAR AL APRENDIZ PNIBA DURANTE TODA LA VIGENCIA 2026</t>
  </si>
  <si>
    <t>CDP 626</t>
  </si>
  <si>
    <t>RES. APERTURA SE ASIGNAN RECURSOS PARA LA CONTRATACIÓN DE SPI QUE APOYARÁN LA EJECUCIÓN DEL PLAN NACIONAL INTEGRAL DE BIENESTAR AL APRENDIZ (PNIBA) AL INTERIOR DEL CENTRO DE FORMACIÓN DURANTE TODA LA VIGENCIA 2026. LAS PERSONAS VINCULADAS CON ESTE RUBRO DEBEN SER CONTRATADAS HASTA EL 31 DE DICIEMBRE DE 2026. NO DEBEN REALIZARSE CONTRATOS POR PERÍODOS INFERIORES A 11 MESES, YA QUE NO SE GARANTIZA LA POSIBILIDAD DE EFECTUAR ADICIONES PRESUPUESTALES POSTERIORES.</t>
  </si>
  <si>
    <t>ADICION CDP 626</t>
  </si>
  <si>
    <t>RES. 286 para completar la contratación de SPI que apoyarán la ejecución del Plan Nacional Integral de Bienestar al Aprendiz (PNIBA) al interior del centro de formación durante toda la vigencia 2026. Las personas vinculadas con este rubro deben ser contratadas hasta el 31 de diciembre de 2026. No deben realizarse contratos por períodos inferiores a 11 meses, ya que no se garantiza la posibilidad de efectuar adiciones presupuestales posteriores; de acuerdo con solicitud de la Dirección de Formación Profesional mediante radicado CPE No.  01-9-2026-001796 del 14/01/2026.</t>
  </si>
  <si>
    <t>954343 POBLACIONES CAMPESINAS Y POPULARES DE COLOMBIA</t>
  </si>
  <si>
    <t>CDP 726</t>
  </si>
  <si>
    <t>RES. APERTURA Se destinan fondos para la contratación de Entrenadores Deportivos 2026 *10 MESES</t>
  </si>
  <si>
    <t>954344 APOYOS DE SOSTENIMIENTO</t>
  </si>
  <si>
    <t>CDP 2826</t>
  </si>
  <si>
    <r>
      <t>RES. APERTURA Recursos destinados a la adjudicación de apoyos de sostenimiento regular para aprendices que cumplen con los requisitos establecidos en  normatividad y procedimientos vigente mediante convocatorias en la vigencia 2026.</t>
    </r>
    <r>
      <rPr>
        <sz val="10"/>
        <color rgb="FFFF0000"/>
        <rFont val="Calibri"/>
        <family val="2"/>
        <scheme val="minor"/>
      </rPr>
      <t>centralizaron $9.982.077</t>
    </r>
  </si>
  <si>
    <t>RES. APERTURA Se realiza asignación presupuestal para la compra de EPPS para los aprendices beneficiados con apoyos de sostenimiento regular para toda la vigencia 2026 según normatividad vigente.</t>
  </si>
  <si>
    <t>954345 SERVICIOS PRESTADOS A LA FORMACIÒN</t>
  </si>
  <si>
    <t>CDP 4026</t>
  </si>
  <si>
    <t>RES. APERRTRURA Asignación de recursos de viáticos para cumplimiento de formación. centralizaron $9.982.077</t>
  </si>
  <si>
    <t>CDP 1326</t>
  </si>
  <si>
    <t>RES. APERTURA Asignación de recursos para la contratación de instructores de la   formación titulada y complementaria  de acuerdo con metas aprobadas por la DFP, Incluye 48 horas para que los instructores de planta participen en la capacitaciones con la ENI y permisos sindicales</t>
  </si>
  <si>
    <t>CDP 5226 $3.062,82) (CDP 6726 $89,996,937,18 COCINA Y AGROINDUSTRIA)</t>
  </si>
  <si>
    <t>RES. APERTURA Recurso para la compra de materiales de formación para la estrategia de cafeterías como ambientes de formación</t>
  </si>
  <si>
    <t>954364 FORMACION CONTINUA ESPECIALIZADA</t>
  </si>
  <si>
    <t>RES. APERTURA Asignación de recursos para adquisición de EPP aprendices en formación continua especial CampeSena y Full Popular (FEC PLACA HUELLA, FEC CONSTRUCCION, FEC TRASFORMACION y FEP)</t>
  </si>
  <si>
    <t>CDP 5026</t>
  </si>
  <si>
    <t>RES. APERTURA Asignación de recursos para apoyos socioeconómicos aprendices en formación continua especial CampeSena y Full Popular (FEC PLACA HUELLA, FEC CONSTRUCCION, FEC TRASFORMACION y FEP)</t>
  </si>
  <si>
    <t>CDP 5126</t>
  </si>
  <si>
    <t>RES. APERTURA Asignación de recursos para adquisición de equipos y herramientas menores</t>
  </si>
  <si>
    <t>CDP 5826</t>
  </si>
  <si>
    <t>RES. APERTURA Asignación de recursos para contratación de materiales de formación continua especial CampeSena y Full Popular (FEC PLACA HUELLA, FEC CONSTRUCCION, FEC TRASFORMACION y FEP)</t>
  </si>
  <si>
    <t>CDP 1926</t>
  </si>
  <si>
    <t>RES. APERTURA Asignación de recursos para contratación de instructores formación continua especial CampeSena y Full Popular (FEC PLACA HUELLA, FEC CONSTRUCCION, FEC TRASFORMACION y FEP)</t>
  </si>
  <si>
    <t>CDP 5626</t>
  </si>
  <si>
    <t>RES. APERTURA Asignación de recursos para viáticos de formación continua especial CampeSena y Full Popular (FEC PLACA HUELLA, FEC CONSTRUCCION, FEC TRASFORMACION y FEP)</t>
  </si>
  <si>
    <t>RES. 286 Asignación de recursos Formación Especial Campesina Placa Huella por ajuste de materiales de formación y actualización de metas, de acuerdo con lo autorizado en Consejo Directivo Nacional en sesión del 16 de diciembre</t>
  </si>
  <si>
    <t>ADICION CDP 1926</t>
  </si>
  <si>
    <t>RES. 286 Asignación de recursos Formación Especial Campesina Placa Huella por actualización de metas, de acuerdo con lo autorizado en Consejo Directivo Nacional en sesión del 16 de diciembre</t>
  </si>
  <si>
    <t>CDP 6329</t>
  </si>
  <si>
    <t>954366  INVESTIGACIÓN, DESARROLLO E INNOVACIÓN TECNOLÓGICA</t>
  </si>
  <si>
    <t>C-3605-1300-4-40402A-3605021-02</t>
  </si>
  <si>
    <t>CDP 826</t>
  </si>
  <si>
    <t>RES. APERTURA GCSFP - PROY. MASA MADRE (Dep.66) 163: Asignación de recursos para contratación de 1 rol(es) EXTENSIONISTA por 4 mes(es).</t>
  </si>
  <si>
    <t>RES. APERTURA CONTRATACIÓN DE APOYOS ADMINISTRATIVOS Y DE GESTIÓN</t>
  </si>
  <si>
    <t>RES. APERTURA ECCL-Viáticos -CAMPESENA -para el desplazamiento de los actores que ejecutan el proceso de evaluación y certificación de competencias laborales</t>
  </si>
  <si>
    <t>CDP 926</t>
  </si>
  <si>
    <t>RES. APERTURA Evaluador – CAMPESENA – Proceso Gestión de Evaluación y Certificación de Competencias Laborales
Los datos registrados en la columna denominada “Duración (meses)” corresponden al número total de meses  para el rol de Evaluador. Este valor debe dividirse entre el número de evaluadores requeridos para cumplir la meta, aplicando lo establecido en los lineamientos y las tarifas de honorarios diferenciales para los evaluadores.</t>
  </si>
  <si>
    <t>CDP 4126</t>
  </si>
  <si>
    <t>RES. APERTURA Asignación de recursos para el cumplimiento de la formación titulada y complementaria de FULL POPULAR</t>
  </si>
  <si>
    <t>(CDP 4226 $16.007.289,30) (CDP 6726 $30,927,142,7 COCINA Y AGROINDUSTRIA)</t>
  </si>
  <si>
    <t>RES. APERTURA Asignación de recursos para la contratación de materiales de formación titulada y complementaria FULL POPULAR</t>
  </si>
  <si>
    <t>CDP 1426</t>
  </si>
  <si>
    <t>RES. APERTURA Asignación de recursos para a contratación de instructores en cumplimiento de las metas totales de la estrategia Full Popular</t>
  </si>
  <si>
    <t>954386 CERTIFICACION COMPETENCIA LABORALES -ECONOMINA POPULAR</t>
  </si>
  <si>
    <t>CDP 1026</t>
  </si>
  <si>
    <t>RES- APERTURA Evaluador –ECONOMIA POPULAR – Proceso Gestión de Evaluación y Certificación de Competencias Laborales
Los datos registrados en la columna denominada “Duración (meses)” corresponden al número total de meses  para el rol de Evaluador. Este valor debe dividirse entre el número de evaluadores requeridos para cumplir la meta, aplicando lo establecido en los lineamientos y las tarifas de honorarios diferenciales para los evaluadores.</t>
  </si>
  <si>
    <t>Elaboró: Luz Dennis Patiño S.</t>
  </si>
  <si>
    <t>Presupuesto</t>
  </si>
  <si>
    <t>% EJEC</t>
  </si>
  <si>
    <t>% EJEC PAGOS</t>
  </si>
  <si>
    <t>(CDP 3526  $20.306.239,5) (CDP 5826  $2,810,372 MF FERRETERIA)(CDP 6726 $16,656,569 COCINA Y AGROINDUSTRIA</t>
  </si>
  <si>
    <t>(CDP 5426 $59,148,190,02) (CDP 5826 $80,000,000) (CDP 5926 $0 PAPELERIA)(CDP 6726 $59.999.632,33 AGROINDUSTRIA Y COCINA)</t>
  </si>
  <si>
    <t>954310 REGULAR</t>
  </si>
  <si>
    <t>954311 AMT</t>
  </si>
  <si>
    <t>954324 ADECUACIONES Y CONST</t>
  </si>
  <si>
    <t>954328 CERT.  COMPET  LABORALES</t>
  </si>
  <si>
    <t xml:space="preserve">954343 POBLACIONES CAMPESINAS Y POPULARES </t>
  </si>
  <si>
    <t>954345 SERVICIOS PRESTADOS  FORMACIÒN</t>
  </si>
  <si>
    <t>954364 FORM CONTINUA ESPECIALIZADA</t>
  </si>
  <si>
    <t xml:space="preserve">954366  INVESTIGACIÓN, DESARROLLO E INNOVACIÓN </t>
  </si>
  <si>
    <t>954384  SENA EMPRENDE RURAL -ECONOMIA POPULAR</t>
  </si>
  <si>
    <t>954385  SERVICIOS PRESTADOS A LA FORMACION -ECONOMINA POPULAR</t>
  </si>
  <si>
    <t>954386 CERT. COMPET LABORALES -ECONOMINA POPULAR</t>
  </si>
  <si>
    <t>PRES. SIN EJECUTAR</t>
  </si>
  <si>
    <t>% PRES. SIN EJECUTAR</t>
  </si>
  <si>
    <t>954310   POBLACIÓN VÍCTIMA  DESPLAZAMIENTO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</si>
</sst>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0.0%"/>
  </numFmts>
  <fonts count="43" x14ac:knownFonts="1">
    <font>
      <sz val="11"/>
      <color rgb="FF000000"/>
      <name val="Calibri"/>
      <family val="2"/>
      <scheme val="minor"/>
    </font>
    <font>
      <sz val="11"/>
      <color theme="1"/>
      <name val="Calibri"/>
      <family val="2"/>
      <scheme val="minor"/>
    </font>
    <font>
      <sz val="11"/>
      <name val="Calibri"/>
      <family val="2"/>
    </font>
    <font>
      <b/>
      <sz val="10"/>
      <color rgb="FF2D77C2"/>
      <name val="Arial"/>
      <family val="2"/>
    </font>
    <font>
      <sz val="9"/>
      <color rgb="FF2D77C2"/>
      <name val="Arial"/>
      <family val="2"/>
    </font>
    <font>
      <sz val="9"/>
      <color rgb="FF000000"/>
      <name val="Arial"/>
      <family val="2"/>
    </font>
    <font>
      <sz val="10"/>
      <color rgb="FF2D77C2"/>
      <name val="Arial"/>
      <family val="2"/>
    </font>
    <font>
      <sz val="10"/>
      <color rgb="FF000000"/>
      <name val="Arial"/>
      <family val="2"/>
    </font>
    <font>
      <b/>
      <sz val="7"/>
      <color rgb="FF000000"/>
      <name val="Arial Narrow"/>
      <family val="2"/>
    </font>
    <font>
      <b/>
      <sz val="7.5"/>
      <color rgb="FF000000"/>
      <name val="Arial Narrow"/>
      <family val="2"/>
    </font>
    <font>
      <sz val="11"/>
      <color rgb="FF000000"/>
      <name val="Calibri"/>
      <family val="2"/>
      <scheme val="minor"/>
    </font>
    <font>
      <b/>
      <sz val="11"/>
      <color theme="1"/>
      <name val="Calibri"/>
      <family val="2"/>
      <scheme val="minor"/>
    </font>
    <font>
      <sz val="11"/>
      <color theme="1"/>
      <name val="Calibri"/>
      <family val="2"/>
    </font>
    <font>
      <sz val="8"/>
      <color rgb="FF000000"/>
      <name val="Arial Narrow"/>
      <family val="2"/>
    </font>
    <font>
      <sz val="8"/>
      <name val="Calibri"/>
      <family val="2"/>
    </font>
    <font>
      <b/>
      <sz val="8"/>
      <color rgb="FF000000"/>
      <name val="Arial Narrow"/>
      <family val="2"/>
    </font>
    <font>
      <sz val="8"/>
      <color rgb="FF000000"/>
      <name val="Arial"/>
      <family val="2"/>
    </font>
    <font>
      <b/>
      <sz val="12"/>
      <color rgb="FF000000"/>
      <name val="Cambria"/>
      <family val="1"/>
      <scheme val="major"/>
    </font>
    <font>
      <b/>
      <sz val="10"/>
      <color rgb="FF000000"/>
      <name val="Cambria"/>
      <family val="1"/>
      <scheme val="major"/>
    </font>
    <font>
      <sz val="11"/>
      <color rgb="FF000000"/>
      <name val="Cambria"/>
      <family val="1"/>
      <scheme val="major"/>
    </font>
    <font>
      <b/>
      <sz val="9"/>
      <color rgb="FF000000"/>
      <name val="Cambria"/>
      <family val="1"/>
      <scheme val="major"/>
    </font>
    <font>
      <b/>
      <sz val="10"/>
      <name val="Cambria"/>
      <family val="1"/>
      <scheme val="major"/>
    </font>
    <font>
      <b/>
      <sz val="8"/>
      <color rgb="FF000000"/>
      <name val="Cambria"/>
      <family val="1"/>
      <scheme val="major"/>
    </font>
    <font>
      <b/>
      <sz val="11"/>
      <color rgb="FF000000"/>
      <name val="Cambria"/>
      <family val="1"/>
      <scheme val="major"/>
    </font>
    <font>
      <b/>
      <sz val="11"/>
      <color rgb="FF000000"/>
      <name val="Calibri"/>
      <family val="2"/>
      <scheme val="minor"/>
    </font>
    <font>
      <sz val="10"/>
      <color theme="1"/>
      <name val="Calibri"/>
      <family val="2"/>
      <scheme val="minor"/>
    </font>
    <font>
      <b/>
      <sz val="10"/>
      <color theme="1"/>
      <name val="Calibri"/>
      <family val="2"/>
      <scheme val="minor"/>
    </font>
    <font>
      <sz val="10"/>
      <color rgb="FF000000"/>
      <name val="Cambria"/>
      <family val="1"/>
      <scheme val="major"/>
    </font>
    <font>
      <b/>
      <sz val="11"/>
      <color theme="1"/>
      <name val="Cambria"/>
      <family val="1"/>
      <scheme val="major"/>
    </font>
    <font>
      <sz val="11"/>
      <color theme="1"/>
      <name val="Cambria"/>
      <family val="1"/>
      <scheme val="major"/>
    </font>
    <font>
      <sz val="10"/>
      <color theme="1"/>
      <name val="Cambria"/>
      <family val="1"/>
      <scheme val="major"/>
    </font>
    <font>
      <sz val="10"/>
      <color rgb="FFFF0000"/>
      <name val="Calibri"/>
      <family val="2"/>
      <scheme val="minor"/>
    </font>
    <font>
      <b/>
      <sz val="10"/>
      <color theme="1"/>
      <name val="Cambria"/>
      <family val="1"/>
      <scheme val="major"/>
    </font>
    <font>
      <b/>
      <sz val="9"/>
      <color theme="1"/>
      <name val="Cambria"/>
      <family val="1"/>
      <scheme val="major"/>
    </font>
    <font>
      <b/>
      <sz val="11"/>
      <color theme="1"/>
      <name val="Calibri"/>
      <family val="2"/>
    </font>
    <font>
      <b/>
      <i/>
      <sz val="7"/>
      <name val="Calibri"/>
      <family val="2"/>
      <scheme val="minor"/>
    </font>
    <font>
      <b/>
      <sz val="9"/>
      <color rgb="FF000000"/>
      <name val="Calibri"/>
      <family val="2"/>
      <scheme val="minor"/>
    </font>
    <font>
      <sz val="10"/>
      <color rgb="FF000000"/>
      <name val="Calibri"/>
      <family val="2"/>
      <scheme val="minor"/>
    </font>
    <font>
      <sz val="10"/>
      <name val="Calibri"/>
      <family val="2"/>
    </font>
    <font>
      <b/>
      <sz val="10"/>
      <color rgb="FF000000"/>
      <name val="Arial"/>
      <family val="2"/>
    </font>
    <font>
      <b/>
      <sz val="11"/>
      <name val="Calibri"/>
      <family val="2"/>
    </font>
    <font>
      <b/>
      <sz val="14"/>
      <name val="Calibri"/>
      <family val="2"/>
    </font>
    <font>
      <i/>
      <sz val="11"/>
      <name val="Calibri"/>
      <family val="2"/>
    </font>
  </fonts>
  <fills count="26">
    <fill>
      <patternFill patternType="none"/>
    </fill>
    <fill>
      <patternFill patternType="gray125"/>
    </fill>
    <fill>
      <patternFill patternType="solid">
        <fgColor rgb="FFDCDCDC"/>
        <bgColor rgb="FFDCDCDC"/>
      </patternFill>
    </fill>
    <fill>
      <patternFill patternType="solid">
        <fgColor theme="0" tint="-4.9989318521683403E-2"/>
        <bgColor rgb="FF000000"/>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theme="8" tint="-0.249977111117893"/>
        <bgColor rgb="FFDCDCDC"/>
      </patternFill>
    </fill>
    <fill>
      <patternFill patternType="solid">
        <fgColor theme="8" tint="-0.249977111117893"/>
        <bgColor rgb="FF000000"/>
      </patternFill>
    </fill>
    <fill>
      <patternFill patternType="solid">
        <fgColor theme="8" tint="-0.249977111117893"/>
        <bgColor indexed="64"/>
      </patternFill>
    </fill>
    <fill>
      <patternFill patternType="solid">
        <fgColor theme="8" tint="0.39997558519241921"/>
        <bgColor rgb="FFDCDCDC"/>
      </patternFill>
    </fill>
    <fill>
      <patternFill patternType="solid">
        <fgColor theme="8" tint="0.39997558519241921"/>
        <bgColor rgb="FF000000"/>
      </patternFill>
    </fill>
    <fill>
      <patternFill patternType="solid">
        <fgColor theme="8" tint="0.39997558519241921"/>
        <bgColor indexed="64"/>
      </patternFill>
    </fill>
    <fill>
      <patternFill patternType="solid">
        <fgColor theme="0" tint="-0.14999847407452621"/>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2" tint="-9.9978637043366805E-2"/>
        <bgColor rgb="FF000000"/>
      </patternFill>
    </fill>
    <fill>
      <patternFill patternType="solid">
        <fgColor theme="6" tint="0.59999389629810485"/>
        <bgColor rgb="FF000000"/>
      </patternFill>
    </fill>
    <fill>
      <patternFill patternType="solid">
        <fgColor theme="0" tint="-4.9989318521683403E-2"/>
        <bgColor indexed="64"/>
      </patternFill>
    </fill>
    <fill>
      <patternFill patternType="solid">
        <fgColor rgb="FFFFFF00"/>
        <bgColor rgb="FFDCDCDC"/>
      </patternFill>
    </fill>
    <fill>
      <patternFill patternType="solid">
        <fgColor rgb="FFFFFF00"/>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5" tint="0.39997558519241921"/>
        <bgColor indexed="64"/>
      </patternFill>
    </fill>
  </fills>
  <borders count="5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medium">
        <color indexed="64"/>
      </right>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thin">
        <color theme="0" tint="-0.14996795556505021"/>
      </right>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cellStyleXfs>
  <cellXfs count="441">
    <xf numFmtId="0" fontId="2" fillId="0" borderId="0" xfId="0" applyFont="1"/>
    <xf numFmtId="0" fontId="7" fillId="0" borderId="0" xfId="0" applyFont="1" applyAlignment="1">
      <alignment vertical="top" wrapText="1" readingOrder="1"/>
    </xf>
    <xf numFmtId="0" fontId="7" fillId="0" borderId="4" xfId="0" applyFont="1" applyBorder="1" applyAlignment="1">
      <alignment vertical="top" wrapText="1" readingOrder="1"/>
    </xf>
    <xf numFmtId="0" fontId="8" fillId="2" borderId="6" xfId="0" applyFont="1" applyFill="1" applyBorder="1" applyAlignment="1">
      <alignment horizontal="center" vertical="top" wrapText="1" readingOrder="1"/>
    </xf>
    <xf numFmtId="0" fontId="13" fillId="0" borderId="5" xfId="0" applyFont="1" applyBorder="1" applyAlignment="1">
      <alignment horizontal="center" vertical="center" wrapText="1" readingOrder="1"/>
    </xf>
    <xf numFmtId="0" fontId="14" fillId="0" borderId="5" xfId="0" applyFont="1" applyBorder="1"/>
    <xf numFmtId="0" fontId="13" fillId="0" borderId="5" xfId="0" applyFont="1" applyBorder="1" applyAlignment="1">
      <alignment horizontal="right" vertical="center" wrapText="1" readingOrder="1"/>
    </xf>
    <xf numFmtId="0" fontId="15" fillId="0" borderId="5" xfId="0" applyFont="1" applyBorder="1" applyAlignment="1">
      <alignment horizontal="center" vertical="center" wrapText="1" readingOrder="1"/>
    </xf>
    <xf numFmtId="0" fontId="15" fillId="0" borderId="5" xfId="0" applyFont="1" applyBorder="1" applyAlignment="1">
      <alignment horizontal="right" vertical="center" wrapText="1" readingOrder="1"/>
    </xf>
    <xf numFmtId="0" fontId="16" fillId="0" borderId="5" xfId="0" applyFont="1" applyBorder="1" applyAlignment="1">
      <alignment vertical="top" wrapText="1" readingOrder="1"/>
    </xf>
    <xf numFmtId="0" fontId="15" fillId="2" borderId="5" xfId="0" applyFont="1" applyFill="1" applyBorder="1" applyAlignment="1">
      <alignment horizontal="center" vertical="top" wrapText="1" readingOrder="1"/>
    </xf>
    <xf numFmtId="0" fontId="18" fillId="3" borderId="0" xfId="0" applyFont="1" applyFill="1" applyAlignment="1">
      <alignment vertical="top" readingOrder="1"/>
    </xf>
    <xf numFmtId="0" fontId="19" fillId="0" borderId="0" xfId="0" applyFont="1"/>
    <xf numFmtId="0" fontId="0" fillId="0" borderId="0" xfId="0"/>
    <xf numFmtId="0" fontId="0" fillId="4" borderId="0" xfId="0" applyFill="1"/>
    <xf numFmtId="43" fontId="18" fillId="3" borderId="0" xfId="0" applyNumberFormat="1" applyFont="1" applyFill="1" applyAlignment="1">
      <alignment vertical="top" readingOrder="1"/>
    </xf>
    <xf numFmtId="0" fontId="18" fillId="3" borderId="10" xfId="0" applyFont="1" applyFill="1" applyBorder="1" applyAlignment="1">
      <alignment horizontal="center" vertical="top" readingOrder="1"/>
    </xf>
    <xf numFmtId="0" fontId="18" fillId="3" borderId="11" xfId="0" applyFont="1" applyFill="1" applyBorder="1" applyAlignment="1">
      <alignment horizontal="center" vertical="top" readingOrder="1"/>
    </xf>
    <xf numFmtId="43" fontId="18" fillId="3" borderId="12" xfId="0" applyNumberFormat="1" applyFont="1" applyFill="1" applyBorder="1" applyAlignment="1">
      <alignment horizontal="center" vertical="top" readingOrder="1"/>
    </xf>
    <xf numFmtId="43" fontId="18" fillId="3" borderId="10" xfId="0" applyNumberFormat="1" applyFont="1" applyFill="1" applyBorder="1" applyAlignment="1">
      <alignment horizontal="center" vertical="top" readingOrder="1"/>
    </xf>
    <xf numFmtId="43" fontId="18" fillId="3" borderId="12" xfId="1" applyFont="1" applyFill="1" applyBorder="1" applyAlignment="1">
      <alignment horizontal="center" vertical="top" readingOrder="1"/>
    </xf>
    <xf numFmtId="0" fontId="18" fillId="3" borderId="13" xfId="0" applyFont="1" applyFill="1" applyBorder="1" applyAlignment="1">
      <alignment horizontal="center" vertical="top" readingOrder="1"/>
    </xf>
    <xf numFmtId="10" fontId="18" fillId="3" borderId="12" xfId="3" applyNumberFormat="1" applyFont="1" applyFill="1" applyBorder="1" applyAlignment="1">
      <alignment horizontal="center" vertical="top" readingOrder="1"/>
    </xf>
    <xf numFmtId="43" fontId="18" fillId="3" borderId="14" xfId="1" applyFont="1" applyFill="1" applyBorder="1" applyAlignment="1">
      <alignment horizontal="center" vertical="top" readingOrder="1"/>
    </xf>
    <xf numFmtId="0" fontId="18" fillId="3" borderId="12" xfId="0" applyFont="1" applyFill="1" applyBorder="1" applyAlignment="1">
      <alignment horizontal="center" vertical="top" readingOrder="1"/>
    </xf>
    <xf numFmtId="0" fontId="18" fillId="3" borderId="15" xfId="0" applyFont="1" applyFill="1" applyBorder="1" applyAlignment="1">
      <alignment vertical="top" readingOrder="1"/>
    </xf>
    <xf numFmtId="0" fontId="19" fillId="5" borderId="0" xfId="0" applyFont="1" applyFill="1"/>
    <xf numFmtId="0" fontId="0" fillId="5" borderId="0" xfId="0" applyFill="1"/>
    <xf numFmtId="0" fontId="0" fillId="6" borderId="0" xfId="0" applyFill="1"/>
    <xf numFmtId="0" fontId="2" fillId="5" borderId="0" xfId="0" applyFont="1" applyFill="1"/>
    <xf numFmtId="0" fontId="20" fillId="7" borderId="16" xfId="0" applyFont="1" applyFill="1" applyBorder="1" applyAlignment="1">
      <alignment horizontal="center" vertical="top" wrapText="1" readingOrder="1"/>
    </xf>
    <xf numFmtId="0" fontId="21" fillId="8" borderId="17" xfId="0" applyFont="1" applyFill="1" applyBorder="1" applyAlignment="1">
      <alignment horizontal="center" vertical="center" wrapText="1"/>
    </xf>
    <xf numFmtId="0" fontId="21" fillId="8" borderId="18" xfId="0" applyFont="1" applyFill="1" applyBorder="1" applyAlignment="1">
      <alignment horizontal="center" vertical="center" wrapText="1"/>
    </xf>
    <xf numFmtId="0" fontId="20" fillId="7" borderId="19" xfId="0" applyFont="1" applyFill="1" applyBorder="1" applyAlignment="1">
      <alignment horizontal="center" vertical="top" wrapText="1" readingOrder="1"/>
    </xf>
    <xf numFmtId="0" fontId="22" fillId="7" borderId="20" xfId="0" applyFont="1" applyFill="1" applyBorder="1" applyAlignment="1">
      <alignment horizontal="center" vertical="top" wrapText="1" readingOrder="1"/>
    </xf>
    <xf numFmtId="0" fontId="22" fillId="7" borderId="21" xfId="0" applyFont="1" applyFill="1" applyBorder="1" applyAlignment="1">
      <alignment horizontal="center" vertical="top" wrapText="1" readingOrder="1"/>
    </xf>
    <xf numFmtId="0" fontId="22" fillId="7" borderId="22" xfId="0" applyFont="1" applyFill="1" applyBorder="1" applyAlignment="1">
      <alignment horizontal="center" vertical="top" wrapText="1" readingOrder="1"/>
    </xf>
    <xf numFmtId="43" fontId="22" fillId="7" borderId="23" xfId="1" applyFont="1" applyFill="1" applyBorder="1" applyAlignment="1">
      <alignment horizontal="center" vertical="top" wrapText="1" readingOrder="1"/>
    </xf>
    <xf numFmtId="43" fontId="22" fillId="7" borderId="20" xfId="1" applyFont="1" applyFill="1" applyBorder="1" applyAlignment="1">
      <alignment horizontal="center" vertical="top" wrapText="1" readingOrder="1"/>
    </xf>
    <xf numFmtId="0" fontId="18" fillId="7" borderId="20" xfId="0" applyFont="1" applyFill="1" applyBorder="1" applyAlignment="1">
      <alignment horizontal="center" vertical="top" wrapText="1" readingOrder="1"/>
    </xf>
    <xf numFmtId="0" fontId="19" fillId="8" borderId="20" xfId="0" applyFont="1" applyFill="1" applyBorder="1"/>
    <xf numFmtId="0" fontId="19" fillId="9" borderId="24" xfId="0" applyFont="1" applyFill="1" applyBorder="1"/>
    <xf numFmtId="0" fontId="19" fillId="9" borderId="0" xfId="0" applyFont="1" applyFill="1"/>
    <xf numFmtId="0" fontId="0" fillId="9" borderId="0" xfId="0" applyFill="1"/>
    <xf numFmtId="0" fontId="0" fillId="8" borderId="0" xfId="0" applyFill="1"/>
    <xf numFmtId="0" fontId="0" fillId="8" borderId="11" xfId="0" applyFill="1" applyBorder="1"/>
    <xf numFmtId="0" fontId="2" fillId="9" borderId="0" xfId="0" applyFont="1" applyFill="1"/>
    <xf numFmtId="0" fontId="20" fillId="7" borderId="25" xfId="0" applyFont="1" applyFill="1" applyBorder="1" applyAlignment="1">
      <alignment horizontal="center" vertical="top" wrapText="1" readingOrder="1"/>
    </xf>
    <xf numFmtId="0" fontId="21" fillId="8" borderId="26" xfId="0" applyFont="1" applyFill="1" applyBorder="1" applyAlignment="1">
      <alignment horizontal="center" vertical="center" wrapText="1"/>
    </xf>
    <xf numFmtId="0" fontId="21" fillId="8" borderId="27" xfId="0" applyFont="1" applyFill="1" applyBorder="1" applyAlignment="1">
      <alignment horizontal="center" vertical="center" wrapText="1"/>
    </xf>
    <xf numFmtId="0" fontId="20" fillId="7" borderId="28" xfId="0" applyFont="1" applyFill="1" applyBorder="1" applyAlignment="1">
      <alignment horizontal="center" vertical="top" wrapText="1" readingOrder="1"/>
    </xf>
    <xf numFmtId="0" fontId="22" fillId="7" borderId="29" xfId="0" applyFont="1" applyFill="1" applyBorder="1" applyAlignment="1">
      <alignment horizontal="center" vertical="top" wrapText="1" readingOrder="1"/>
    </xf>
    <xf numFmtId="0" fontId="22" fillId="7" borderId="30" xfId="0" applyFont="1" applyFill="1" applyBorder="1" applyAlignment="1">
      <alignment horizontal="center" vertical="top" wrapText="1" readingOrder="1"/>
    </xf>
    <xf numFmtId="0" fontId="22" fillId="7" borderId="31" xfId="0" applyFont="1" applyFill="1" applyBorder="1" applyAlignment="1">
      <alignment horizontal="center" vertical="top" wrapText="1" readingOrder="1"/>
    </xf>
    <xf numFmtId="43" fontId="22" fillId="7" borderId="32" xfId="1" applyFont="1" applyFill="1" applyBorder="1" applyAlignment="1">
      <alignment horizontal="center" vertical="top" wrapText="1" readingOrder="1"/>
    </xf>
    <xf numFmtId="43" fontId="22" fillId="7" borderId="29" xfId="1" applyFont="1" applyFill="1" applyBorder="1" applyAlignment="1">
      <alignment horizontal="center" vertical="top" wrapText="1" readingOrder="1"/>
    </xf>
    <xf numFmtId="0" fontId="18" fillId="7" borderId="29" xfId="0" applyFont="1" applyFill="1" applyBorder="1" applyAlignment="1">
      <alignment horizontal="center" vertical="top" wrapText="1" readingOrder="1"/>
    </xf>
    <xf numFmtId="0" fontId="19" fillId="8" borderId="29" xfId="0" applyFont="1" applyFill="1" applyBorder="1"/>
    <xf numFmtId="0" fontId="20" fillId="10" borderId="33" xfId="0" applyFont="1" applyFill="1" applyBorder="1" applyAlignment="1">
      <alignment horizontal="center" vertical="top" wrapText="1" readingOrder="1"/>
    </xf>
    <xf numFmtId="0" fontId="20" fillId="10" borderId="34" xfId="0" applyFont="1" applyFill="1" applyBorder="1" applyAlignment="1">
      <alignment horizontal="center" vertical="top" wrapText="1" readingOrder="1"/>
    </xf>
    <xf numFmtId="4" fontId="18" fillId="11" borderId="34" xfId="0" applyNumberFormat="1" applyFont="1" applyFill="1" applyBorder="1"/>
    <xf numFmtId="10" fontId="18" fillId="11" borderId="34" xfId="3" applyNumberFormat="1" applyFont="1" applyFill="1" applyBorder="1"/>
    <xf numFmtId="0" fontId="23" fillId="11" borderId="15" xfId="0" applyFont="1" applyFill="1" applyBorder="1"/>
    <xf numFmtId="0" fontId="19" fillId="12" borderId="12" xfId="0" applyFont="1" applyFill="1" applyBorder="1"/>
    <xf numFmtId="0" fontId="0" fillId="12" borderId="12" xfId="0" applyFill="1" applyBorder="1"/>
    <xf numFmtId="0" fontId="0" fillId="11" borderId="12" xfId="0" applyFill="1" applyBorder="1"/>
    <xf numFmtId="0" fontId="2" fillId="12" borderId="12" xfId="0" applyFont="1" applyFill="1" applyBorder="1"/>
    <xf numFmtId="0" fontId="20" fillId="13" borderId="10" xfId="0" applyFont="1" applyFill="1" applyBorder="1" applyAlignment="1">
      <alignment horizontal="center" vertical="center" wrapText="1"/>
    </xf>
    <xf numFmtId="0" fontId="20" fillId="13" borderId="12" xfId="0" applyFont="1" applyFill="1" applyBorder="1" applyAlignment="1">
      <alignment horizontal="center" vertical="center" wrapText="1"/>
    </xf>
    <xf numFmtId="0" fontId="20" fillId="13" borderId="35" xfId="0" applyFont="1" applyFill="1" applyBorder="1" applyAlignment="1">
      <alignment horizontal="center" vertical="center" wrapText="1"/>
    </xf>
    <xf numFmtId="4" fontId="18" fillId="13" borderId="34" xfId="0" applyNumberFormat="1" applyFont="1" applyFill="1" applyBorder="1" applyAlignment="1">
      <alignment horizontal="center" vertical="center" wrapText="1"/>
    </xf>
    <xf numFmtId="10" fontId="18" fillId="13" borderId="34" xfId="3" applyNumberFormat="1" applyFont="1" applyFill="1" applyBorder="1" applyAlignment="1">
      <alignment horizontal="center" vertical="center" wrapText="1"/>
    </xf>
    <xf numFmtId="0" fontId="18" fillId="13" borderId="36" xfId="0" applyFont="1" applyFill="1" applyBorder="1" applyAlignment="1">
      <alignment horizontal="left" vertical="center" wrapText="1"/>
    </xf>
    <xf numFmtId="0" fontId="2" fillId="14" borderId="12" xfId="0" applyFont="1" applyFill="1" applyBorder="1"/>
    <xf numFmtId="0" fontId="23" fillId="14" borderId="12" xfId="0" applyFont="1" applyFill="1" applyBorder="1"/>
    <xf numFmtId="0" fontId="24" fillId="14" borderId="12" xfId="0" applyFont="1" applyFill="1" applyBorder="1"/>
    <xf numFmtId="0" fontId="24" fillId="13" borderId="12" xfId="0" applyFont="1" applyFill="1" applyBorder="1"/>
    <xf numFmtId="0" fontId="25" fillId="5" borderId="37" xfId="0" applyFont="1" applyFill="1" applyBorder="1" applyAlignment="1">
      <alignment vertical="center"/>
    </xf>
    <xf numFmtId="0" fontId="25" fillId="5" borderId="37" xfId="0" applyFont="1" applyFill="1" applyBorder="1" applyAlignment="1">
      <alignment horizontal="center" vertical="center" wrapText="1"/>
    </xf>
    <xf numFmtId="49" fontId="25" fillId="5" borderId="37" xfId="0" applyNumberFormat="1" applyFont="1" applyFill="1" applyBorder="1" applyAlignment="1">
      <alignment horizontal="center" vertical="center" wrapText="1"/>
    </xf>
    <xf numFmtId="0" fontId="25" fillId="5" borderId="37" xfId="0" applyFont="1" applyFill="1" applyBorder="1" applyAlignment="1">
      <alignment vertical="center" wrapText="1"/>
    </xf>
    <xf numFmtId="3" fontId="26" fillId="5" borderId="37" xfId="0" applyNumberFormat="1" applyFont="1" applyFill="1" applyBorder="1" applyAlignment="1">
      <alignment vertical="center"/>
    </xf>
    <xf numFmtId="4" fontId="27" fillId="6" borderId="5" xfId="0" applyNumberFormat="1" applyFont="1" applyFill="1" applyBorder="1" applyAlignment="1">
      <alignment horizontal="center" vertical="center"/>
    </xf>
    <xf numFmtId="164" fontId="28" fillId="6" borderId="5" xfId="3" applyNumberFormat="1" applyFont="1" applyFill="1" applyBorder="1"/>
    <xf numFmtId="3" fontId="25" fillId="15" borderId="37" xfId="0" applyNumberFormat="1" applyFont="1" applyFill="1" applyBorder="1" applyAlignment="1">
      <alignment vertical="center"/>
    </xf>
    <xf numFmtId="4" fontId="19" fillId="6" borderId="37" xfId="0" applyNumberFormat="1" applyFont="1" applyFill="1" applyBorder="1" applyAlignment="1">
      <alignment horizontal="right" vertical="top" wrapText="1"/>
    </xf>
    <xf numFmtId="44" fontId="25" fillId="16" borderId="37" xfId="1" applyNumberFormat="1" applyFont="1" applyFill="1" applyBorder="1" applyAlignment="1" applyProtection="1">
      <alignment vertical="center" wrapText="1"/>
    </xf>
    <xf numFmtId="0" fontId="27" fillId="6" borderId="37" xfId="0" applyFont="1" applyFill="1" applyBorder="1" applyAlignment="1">
      <alignment horizontal="left" vertical="top" wrapText="1"/>
    </xf>
    <xf numFmtId="0" fontId="23" fillId="5" borderId="37" xfId="0" applyFont="1" applyFill="1" applyBorder="1"/>
    <xf numFmtId="0" fontId="19" fillId="5" borderId="37" xfId="0" applyFont="1" applyFill="1" applyBorder="1"/>
    <xf numFmtId="0" fontId="0" fillId="5" borderId="37" xfId="0" applyFill="1" applyBorder="1"/>
    <xf numFmtId="0" fontId="0" fillId="6" borderId="37" xfId="0" applyFill="1" applyBorder="1"/>
    <xf numFmtId="0" fontId="2" fillId="5" borderId="37" xfId="0" applyFont="1" applyFill="1" applyBorder="1"/>
    <xf numFmtId="0" fontId="25" fillId="5" borderId="5" xfId="0" applyFont="1" applyFill="1" applyBorder="1" applyAlignment="1">
      <alignment vertical="center"/>
    </xf>
    <xf numFmtId="0" fontId="25" fillId="5" borderId="5" xfId="0" applyFont="1" applyFill="1" applyBorder="1" applyAlignment="1">
      <alignment horizontal="center" vertical="center" wrapText="1"/>
    </xf>
    <xf numFmtId="49" fontId="25" fillId="5" borderId="5" xfId="0" applyNumberFormat="1" applyFont="1" applyFill="1" applyBorder="1" applyAlignment="1">
      <alignment horizontal="center" vertical="center" wrapText="1"/>
    </xf>
    <xf numFmtId="0" fontId="25" fillId="5" borderId="5" xfId="0" applyFont="1" applyFill="1" applyBorder="1" applyAlignment="1">
      <alignment vertical="center" wrapText="1"/>
    </xf>
    <xf numFmtId="3" fontId="25" fillId="5" borderId="5" xfId="0" applyNumberFormat="1" applyFont="1" applyFill="1" applyBorder="1" applyAlignment="1">
      <alignment vertical="center"/>
    </xf>
    <xf numFmtId="3" fontId="25" fillId="15" borderId="5" xfId="0" applyNumberFormat="1" applyFont="1" applyFill="1" applyBorder="1" applyAlignment="1">
      <alignment vertical="center"/>
    </xf>
    <xf numFmtId="43" fontId="0" fillId="5" borderId="5" xfId="1" applyFont="1" applyFill="1" applyBorder="1"/>
    <xf numFmtId="43" fontId="19" fillId="6" borderId="5" xfId="1" applyFont="1" applyFill="1" applyBorder="1" applyAlignment="1">
      <alignment horizontal="right" vertical="top" wrapText="1"/>
    </xf>
    <xf numFmtId="44" fontId="25" fillId="16" borderId="5" xfId="1" applyNumberFormat="1" applyFont="1" applyFill="1" applyBorder="1" applyAlignment="1" applyProtection="1">
      <alignment vertical="center" wrapText="1"/>
    </xf>
    <xf numFmtId="0" fontId="27" fillId="6" borderId="5" xfId="0" applyFont="1" applyFill="1" applyBorder="1" applyAlignment="1">
      <alignment horizontal="left" vertical="top" wrapText="1"/>
    </xf>
    <xf numFmtId="0" fontId="23" fillId="5" borderId="5" xfId="0" applyFont="1" applyFill="1" applyBorder="1"/>
    <xf numFmtId="0" fontId="19" fillId="5" borderId="5" xfId="0" applyFont="1" applyFill="1" applyBorder="1"/>
    <xf numFmtId="0" fontId="0" fillId="5" borderId="5" xfId="0" applyFill="1" applyBorder="1"/>
    <xf numFmtId="0" fontId="0" fillId="6" borderId="5" xfId="0" applyFill="1" applyBorder="1"/>
    <xf numFmtId="0" fontId="2" fillId="5" borderId="5" xfId="0" applyFont="1" applyFill="1" applyBorder="1"/>
    <xf numFmtId="4" fontId="19" fillId="6" borderId="5" xfId="0" applyNumberFormat="1" applyFont="1" applyFill="1" applyBorder="1" applyAlignment="1">
      <alignment horizontal="right" vertical="top" wrapText="1"/>
    </xf>
    <xf numFmtId="0" fontId="25" fillId="5" borderId="22" xfId="0" applyFont="1" applyFill="1" applyBorder="1" applyAlignment="1">
      <alignment vertical="center"/>
    </xf>
    <xf numFmtId="0" fontId="25" fillId="5" borderId="22" xfId="0" applyFont="1" applyFill="1" applyBorder="1" applyAlignment="1">
      <alignment horizontal="center" vertical="center" wrapText="1"/>
    </xf>
    <xf numFmtId="49" fontId="25" fillId="5" borderId="22" xfId="0" applyNumberFormat="1" applyFont="1" applyFill="1" applyBorder="1" applyAlignment="1">
      <alignment horizontal="center" vertical="center" wrapText="1"/>
    </xf>
    <xf numFmtId="0" fontId="25" fillId="5" borderId="22" xfId="0" applyFont="1" applyFill="1" applyBorder="1" applyAlignment="1">
      <alignment vertical="center" wrapText="1"/>
    </xf>
    <xf numFmtId="3" fontId="25" fillId="5" borderId="22" xfId="0" applyNumberFormat="1" applyFont="1" applyFill="1" applyBorder="1" applyAlignment="1">
      <alignment vertical="center"/>
    </xf>
    <xf numFmtId="3" fontId="25" fillId="15" borderId="22" xfId="0" applyNumberFormat="1" applyFont="1" applyFill="1" applyBorder="1" applyAlignment="1">
      <alignment vertical="center"/>
    </xf>
    <xf numFmtId="4" fontId="19" fillId="6" borderId="22" xfId="0" applyNumberFormat="1" applyFont="1" applyFill="1" applyBorder="1" applyAlignment="1">
      <alignment horizontal="right" vertical="top" wrapText="1"/>
    </xf>
    <xf numFmtId="43" fontId="29" fillId="6" borderId="22" xfId="1" applyFont="1" applyFill="1" applyBorder="1" applyAlignment="1">
      <alignment horizontal="right" vertical="top" wrapText="1"/>
    </xf>
    <xf numFmtId="44" fontId="25" fillId="16" borderId="22" xfId="1" applyNumberFormat="1" applyFont="1" applyFill="1" applyBorder="1" applyAlignment="1" applyProtection="1">
      <alignment vertical="center" wrapText="1"/>
    </xf>
    <xf numFmtId="0" fontId="30" fillId="6" borderId="22" xfId="0" applyFont="1" applyFill="1" applyBorder="1" applyAlignment="1">
      <alignment horizontal="left" vertical="top" wrapText="1"/>
    </xf>
    <xf numFmtId="0" fontId="28" fillId="5" borderId="22" xfId="0" applyFont="1" applyFill="1" applyBorder="1"/>
    <xf numFmtId="0" fontId="29" fillId="5" borderId="22" xfId="0" applyFont="1" applyFill="1" applyBorder="1"/>
    <xf numFmtId="0" fontId="1" fillId="5" borderId="22" xfId="0" applyFont="1" applyFill="1" applyBorder="1"/>
    <xf numFmtId="0" fontId="1" fillId="6" borderId="22" xfId="0" applyFont="1" applyFill="1" applyBorder="1"/>
    <xf numFmtId="0" fontId="12" fillId="5" borderId="22" xfId="0" applyFont="1" applyFill="1" applyBorder="1"/>
    <xf numFmtId="43" fontId="18" fillId="13" borderId="34" xfId="1" applyFont="1" applyFill="1" applyBorder="1" applyAlignment="1">
      <alignment vertical="center" wrapText="1"/>
    </xf>
    <xf numFmtId="10" fontId="18" fillId="13" borderId="34" xfId="3" applyNumberFormat="1" applyFont="1" applyFill="1" applyBorder="1" applyAlignment="1">
      <alignment vertical="center" wrapText="1"/>
    </xf>
    <xf numFmtId="43" fontId="18" fillId="17" borderId="34" xfId="1" applyFont="1" applyFill="1" applyBorder="1" applyAlignment="1">
      <alignment vertical="center" wrapText="1"/>
    </xf>
    <xf numFmtId="43" fontId="18" fillId="18" borderId="34" xfId="1" applyFont="1" applyFill="1" applyBorder="1" applyAlignment="1">
      <alignment vertical="center" wrapText="1"/>
    </xf>
    <xf numFmtId="0" fontId="18" fillId="13" borderId="15" xfId="0" applyFont="1" applyFill="1" applyBorder="1" applyAlignment="1">
      <alignment vertical="center" wrapText="1"/>
    </xf>
    <xf numFmtId="0" fontId="0" fillId="13" borderId="12" xfId="0" applyFill="1" applyBorder="1"/>
    <xf numFmtId="0" fontId="25" fillId="5" borderId="37" xfId="0" applyFont="1" applyFill="1" applyBorder="1" applyAlignment="1">
      <alignment horizontal="center" vertical="center"/>
    </xf>
    <xf numFmtId="3" fontId="25" fillId="5" borderId="37" xfId="0" applyNumberFormat="1" applyFont="1" applyFill="1" applyBorder="1" applyAlignment="1">
      <alignment vertical="center"/>
    </xf>
    <xf numFmtId="10" fontId="27" fillId="6" borderId="37" xfId="3" applyNumberFormat="1" applyFont="1" applyFill="1" applyBorder="1" applyAlignment="1">
      <alignment horizontal="center" vertical="center"/>
    </xf>
    <xf numFmtId="44" fontId="26" fillId="16" borderId="37" xfId="1" applyNumberFormat="1" applyFont="1" applyFill="1" applyBorder="1" applyAlignment="1" applyProtection="1">
      <alignment vertical="center" wrapText="1"/>
    </xf>
    <xf numFmtId="0" fontId="27" fillId="6" borderId="37" xfId="0" applyFont="1" applyFill="1" applyBorder="1"/>
    <xf numFmtId="0" fontId="25" fillId="5" borderId="5" xfId="0" applyFont="1" applyFill="1" applyBorder="1" applyAlignment="1">
      <alignment horizontal="center" vertical="center"/>
    </xf>
    <xf numFmtId="0" fontId="27" fillId="6" borderId="5" xfId="0" applyFont="1" applyFill="1" applyBorder="1"/>
    <xf numFmtId="44" fontId="27" fillId="6" borderId="37" xfId="2" applyFont="1" applyFill="1" applyBorder="1" applyAlignment="1">
      <alignment horizontal="center" vertical="center"/>
    </xf>
    <xf numFmtId="44" fontId="26" fillId="16" borderId="5" xfId="1" applyNumberFormat="1" applyFont="1" applyFill="1" applyBorder="1" applyAlignment="1" applyProtection="1">
      <alignment vertical="center" wrapText="1"/>
    </xf>
    <xf numFmtId="44" fontId="19" fillId="5" borderId="5" xfId="0" applyNumberFormat="1" applyFont="1" applyFill="1" applyBorder="1"/>
    <xf numFmtId="43" fontId="29" fillId="5" borderId="5" xfId="1" applyFont="1" applyFill="1" applyBorder="1"/>
    <xf numFmtId="0" fontId="30" fillId="6" borderId="5" xfId="0" applyFont="1" applyFill="1" applyBorder="1"/>
    <xf numFmtId="0" fontId="29" fillId="5" borderId="5" xfId="0" applyFont="1" applyFill="1" applyBorder="1"/>
    <xf numFmtId="0" fontId="1" fillId="5" borderId="5" xfId="0" applyFont="1" applyFill="1" applyBorder="1"/>
    <xf numFmtId="0" fontId="1" fillId="6" borderId="5" xfId="0" applyFont="1" applyFill="1" applyBorder="1"/>
    <xf numFmtId="0" fontId="12" fillId="5" borderId="5" xfId="0" applyFont="1" applyFill="1" applyBorder="1"/>
    <xf numFmtId="0" fontId="25" fillId="5" borderId="5" xfId="0" applyFont="1" applyFill="1" applyBorder="1" applyAlignment="1">
      <alignment horizontal="left" vertical="center" wrapText="1"/>
    </xf>
    <xf numFmtId="43" fontId="19" fillId="5" borderId="5" xfId="1" applyFont="1" applyFill="1" applyBorder="1"/>
    <xf numFmtId="43" fontId="0" fillId="0" borderId="5" xfId="1" applyFont="1" applyBorder="1"/>
    <xf numFmtId="4" fontId="30" fillId="6" borderId="5" xfId="0" applyNumberFormat="1" applyFont="1" applyFill="1" applyBorder="1" applyAlignment="1">
      <alignment horizontal="center" vertical="center"/>
    </xf>
    <xf numFmtId="10" fontId="30" fillId="6" borderId="37" xfId="3" applyNumberFormat="1" applyFont="1" applyFill="1" applyBorder="1" applyAlignment="1">
      <alignment horizontal="center" vertical="center"/>
    </xf>
    <xf numFmtId="0" fontId="30" fillId="6" borderId="5" xfId="0" applyFont="1" applyFill="1" applyBorder="1" applyAlignment="1">
      <alignment vertical="top" wrapText="1"/>
    </xf>
    <xf numFmtId="44" fontId="30" fillId="6" borderId="37" xfId="3" applyNumberFormat="1" applyFont="1" applyFill="1" applyBorder="1" applyAlignment="1">
      <alignment horizontal="center" vertical="center"/>
    </xf>
    <xf numFmtId="0" fontId="25" fillId="5" borderId="22" xfId="0" applyFont="1" applyFill="1" applyBorder="1" applyAlignment="1">
      <alignment horizontal="center" vertical="center"/>
    </xf>
    <xf numFmtId="44" fontId="26" fillId="16" borderId="22" xfId="1" applyNumberFormat="1" applyFont="1" applyFill="1" applyBorder="1" applyAlignment="1" applyProtection="1">
      <alignment vertical="center" wrapText="1"/>
    </xf>
    <xf numFmtId="0" fontId="25" fillId="5" borderId="22" xfId="0" applyFont="1" applyFill="1" applyBorder="1" applyAlignment="1">
      <alignment horizontal="left" vertical="center" wrapText="1"/>
    </xf>
    <xf numFmtId="4" fontId="18" fillId="13" borderId="34" xfId="0" applyNumberFormat="1" applyFont="1" applyFill="1" applyBorder="1" applyAlignment="1">
      <alignment vertical="center" wrapText="1"/>
    </xf>
    <xf numFmtId="10" fontId="23" fillId="13" borderId="34" xfId="3" applyNumberFormat="1" applyFont="1" applyFill="1" applyBorder="1" applyAlignment="1">
      <alignment horizontal="center" vertical="center" wrapText="1"/>
    </xf>
    <xf numFmtId="4" fontId="18" fillId="17" borderId="34" xfId="0" applyNumberFormat="1" applyFont="1" applyFill="1" applyBorder="1" applyAlignment="1">
      <alignment vertical="center" wrapText="1"/>
    </xf>
    <xf numFmtId="4" fontId="18" fillId="18" borderId="34" xfId="0" applyNumberFormat="1" applyFont="1" applyFill="1" applyBorder="1" applyAlignment="1">
      <alignment vertical="center" wrapText="1"/>
    </xf>
    <xf numFmtId="43" fontId="0" fillId="5" borderId="37" xfId="1" applyFont="1" applyFill="1" applyBorder="1"/>
    <xf numFmtId="43" fontId="19" fillId="5" borderId="37" xfId="1" applyFont="1" applyFill="1" applyBorder="1"/>
    <xf numFmtId="4" fontId="19" fillId="5" borderId="37" xfId="0" applyNumberFormat="1" applyFont="1" applyFill="1" applyBorder="1"/>
    <xf numFmtId="4" fontId="19" fillId="6" borderId="5" xfId="0" applyNumberFormat="1" applyFont="1" applyFill="1" applyBorder="1"/>
    <xf numFmtId="4" fontId="29" fillId="5" borderId="5" xfId="0" applyNumberFormat="1" applyFont="1" applyFill="1" applyBorder="1"/>
    <xf numFmtId="43" fontId="19" fillId="6" borderId="5" xfId="1" applyFont="1" applyFill="1" applyBorder="1"/>
    <xf numFmtId="4" fontId="19" fillId="5" borderId="5" xfId="0" applyNumberFormat="1" applyFont="1" applyFill="1" applyBorder="1"/>
    <xf numFmtId="43" fontId="19" fillId="6" borderId="22" xfId="1" applyFont="1" applyFill="1" applyBorder="1"/>
    <xf numFmtId="0" fontId="19" fillId="5" borderId="22" xfId="0" applyFont="1" applyFill="1" applyBorder="1"/>
    <xf numFmtId="0" fontId="0" fillId="5" borderId="22" xfId="0" applyFill="1" applyBorder="1"/>
    <xf numFmtId="0" fontId="0" fillId="6" borderId="22" xfId="0" applyFill="1" applyBorder="1"/>
    <xf numFmtId="0" fontId="2" fillId="5" borderId="22" xfId="0" applyFont="1" applyFill="1" applyBorder="1"/>
    <xf numFmtId="4" fontId="23" fillId="13" borderId="34" xfId="0" applyNumberFormat="1" applyFont="1" applyFill="1" applyBorder="1"/>
    <xf numFmtId="9" fontId="23" fillId="13" borderId="34" xfId="3" applyFont="1" applyFill="1" applyBorder="1"/>
    <xf numFmtId="4" fontId="23" fillId="17" borderId="34" xfId="0" applyNumberFormat="1" applyFont="1" applyFill="1" applyBorder="1"/>
    <xf numFmtId="4" fontId="23" fillId="18" borderId="34" xfId="0" applyNumberFormat="1" applyFont="1" applyFill="1" applyBorder="1"/>
    <xf numFmtId="4" fontId="18" fillId="13" borderId="34" xfId="0" applyNumberFormat="1" applyFont="1" applyFill="1" applyBorder="1"/>
    <xf numFmtId="0" fontId="23" fillId="13" borderId="15" xfId="0" applyFont="1" applyFill="1" applyBorder="1"/>
    <xf numFmtId="0" fontId="19" fillId="14" borderId="12" xfId="0" applyFont="1" applyFill="1" applyBorder="1"/>
    <xf numFmtId="0" fontId="0" fillId="14" borderId="12" xfId="0" applyFill="1" applyBorder="1"/>
    <xf numFmtId="43" fontId="19" fillId="6" borderId="37" xfId="1" applyFont="1" applyFill="1" applyBorder="1" applyAlignment="1">
      <alignment horizontal="right"/>
    </xf>
    <xf numFmtId="43" fontId="29" fillId="6" borderId="5" xfId="1" applyFont="1" applyFill="1" applyBorder="1" applyAlignment="1">
      <alignment horizontal="right"/>
    </xf>
    <xf numFmtId="4" fontId="0" fillId="0" borderId="0" xfId="1" applyNumberFormat="1" applyFont="1"/>
    <xf numFmtId="43" fontId="29" fillId="6" borderId="22" xfId="1" applyFont="1" applyFill="1" applyBorder="1" applyAlignment="1">
      <alignment horizontal="right"/>
    </xf>
    <xf numFmtId="4" fontId="30" fillId="6" borderId="22" xfId="0" applyNumberFormat="1" applyFont="1" applyFill="1" applyBorder="1"/>
    <xf numFmtId="0" fontId="29" fillId="6" borderId="22" xfId="0" applyFont="1" applyFill="1" applyBorder="1"/>
    <xf numFmtId="43" fontId="23" fillId="13" borderId="34" xfId="1" applyFont="1" applyFill="1" applyBorder="1"/>
    <xf numFmtId="43" fontId="23" fillId="18" borderId="34" xfId="1" applyFont="1" applyFill="1" applyBorder="1"/>
    <xf numFmtId="0" fontId="19" fillId="13" borderId="12" xfId="0" applyFont="1" applyFill="1" applyBorder="1"/>
    <xf numFmtId="0" fontId="24" fillId="14" borderId="12" xfId="0" applyFont="1" applyFill="1" applyBorder="1" applyAlignment="1">
      <alignment horizontal="center" vertical="center" wrapText="1"/>
    </xf>
    <xf numFmtId="43" fontId="29" fillId="6" borderId="37" xfId="1" applyFont="1" applyFill="1" applyBorder="1" applyAlignment="1">
      <alignment horizontal="right" vertical="top" wrapText="1"/>
    </xf>
    <xf numFmtId="0" fontId="30" fillId="6" borderId="37" xfId="0" applyFont="1" applyFill="1" applyBorder="1" applyAlignment="1">
      <alignment horizontal="left" vertical="top" wrapText="1"/>
    </xf>
    <xf numFmtId="0" fontId="30" fillId="6" borderId="37" xfId="0" applyFont="1" applyFill="1" applyBorder="1" applyAlignment="1">
      <alignment horizontal="left" vertical="center" wrapText="1"/>
    </xf>
    <xf numFmtId="0" fontId="29" fillId="6" borderId="37" xfId="0" applyFont="1" applyFill="1" applyBorder="1"/>
    <xf numFmtId="0" fontId="1" fillId="5" borderId="37" xfId="0" applyFont="1" applyFill="1" applyBorder="1"/>
    <xf numFmtId="0" fontId="1" fillId="6" borderId="37" xfId="0" applyFont="1" applyFill="1" applyBorder="1"/>
    <xf numFmtId="0" fontId="12" fillId="5" borderId="37" xfId="0" applyFont="1" applyFill="1" applyBorder="1"/>
    <xf numFmtId="43" fontId="29" fillId="6" borderId="5" xfId="1" applyFont="1" applyFill="1" applyBorder="1" applyAlignment="1">
      <alignment horizontal="right" vertical="top" wrapText="1"/>
    </xf>
    <xf numFmtId="0" fontId="30" fillId="6" borderId="5" xfId="0" applyFont="1" applyFill="1" applyBorder="1" applyAlignment="1">
      <alignment horizontal="left" vertical="top" wrapText="1"/>
    </xf>
    <xf numFmtId="0" fontId="30" fillId="6" borderId="5" xfId="0" applyFont="1" applyFill="1" applyBorder="1" applyAlignment="1">
      <alignment horizontal="left" vertical="center" wrapText="1"/>
    </xf>
    <xf numFmtId="0" fontId="29" fillId="6" borderId="5" xfId="0" applyFont="1" applyFill="1" applyBorder="1"/>
    <xf numFmtId="4" fontId="27" fillId="6" borderId="22" xfId="0" applyNumberFormat="1" applyFont="1" applyFill="1" applyBorder="1" applyAlignment="1">
      <alignment horizontal="center" vertical="center"/>
    </xf>
    <xf numFmtId="0" fontId="20" fillId="13" borderId="38" xfId="0" applyFont="1" applyFill="1" applyBorder="1" applyAlignment="1">
      <alignment horizontal="center" vertical="center" wrapText="1"/>
    </xf>
    <xf numFmtId="0" fontId="20" fillId="13" borderId="9" xfId="0" applyFont="1" applyFill="1" applyBorder="1" applyAlignment="1">
      <alignment horizontal="center" vertical="center" wrapText="1"/>
    </xf>
    <xf numFmtId="0" fontId="20" fillId="13" borderId="39" xfId="0" applyFont="1" applyFill="1" applyBorder="1" applyAlignment="1">
      <alignment horizontal="center" vertical="center" wrapText="1"/>
    </xf>
    <xf numFmtId="4" fontId="23" fillId="13" borderId="40" xfId="0" applyNumberFormat="1" applyFont="1" applyFill="1" applyBorder="1"/>
    <xf numFmtId="10" fontId="23" fillId="13" borderId="40" xfId="3" applyNumberFormat="1" applyFont="1" applyFill="1" applyBorder="1"/>
    <xf numFmtId="4" fontId="23" fillId="17" borderId="40" xfId="0" applyNumberFormat="1" applyFont="1" applyFill="1" applyBorder="1"/>
    <xf numFmtId="4" fontId="23" fillId="18" borderId="40" xfId="0" applyNumberFormat="1" applyFont="1" applyFill="1" applyBorder="1"/>
    <xf numFmtId="4" fontId="18" fillId="13" borderId="40" xfId="0" applyNumberFormat="1" applyFont="1" applyFill="1" applyBorder="1"/>
    <xf numFmtId="0" fontId="23" fillId="13" borderId="41" xfId="0" applyFont="1" applyFill="1" applyBorder="1"/>
    <xf numFmtId="0" fontId="19" fillId="13" borderId="9" xfId="0" applyFont="1" applyFill="1" applyBorder="1"/>
    <xf numFmtId="0" fontId="0" fillId="14" borderId="9" xfId="0" applyFill="1" applyBorder="1"/>
    <xf numFmtId="0" fontId="24" fillId="14" borderId="9" xfId="0" applyFont="1" applyFill="1" applyBorder="1" applyAlignment="1">
      <alignment horizontal="center" vertical="center" wrapText="1"/>
    </xf>
    <xf numFmtId="0" fontId="0" fillId="13" borderId="9" xfId="0" applyFill="1" applyBorder="1"/>
    <xf numFmtId="0" fontId="2" fillId="14" borderId="9" xfId="0" applyFont="1" applyFill="1" applyBorder="1"/>
    <xf numFmtId="0" fontId="19" fillId="6" borderId="37" xfId="0" applyFont="1" applyFill="1" applyBorder="1"/>
    <xf numFmtId="4" fontId="0" fillId="5" borderId="5" xfId="1" applyNumberFormat="1" applyFont="1" applyFill="1" applyBorder="1"/>
    <xf numFmtId="3" fontId="25" fillId="5" borderId="5" xfId="0" applyNumberFormat="1" applyFont="1" applyFill="1" applyBorder="1" applyAlignment="1">
      <alignment vertical="center" wrapText="1"/>
    </xf>
    <xf numFmtId="43" fontId="1" fillId="5" borderId="5" xfId="1" applyFont="1" applyFill="1" applyBorder="1"/>
    <xf numFmtId="43" fontId="29" fillId="5" borderId="22" xfId="1" applyFont="1" applyFill="1" applyBorder="1"/>
    <xf numFmtId="3" fontId="25" fillId="5" borderId="22" xfId="0" applyNumberFormat="1" applyFont="1" applyFill="1" applyBorder="1" applyAlignment="1">
      <alignment vertical="center" wrapText="1"/>
    </xf>
    <xf numFmtId="0" fontId="25" fillId="0" borderId="42" xfId="0" applyFont="1" applyBorder="1" applyAlignment="1">
      <alignment vertical="center" wrapText="1"/>
    </xf>
    <xf numFmtId="44" fontId="19" fillId="6" borderId="37" xfId="0" applyNumberFormat="1" applyFont="1" applyFill="1" applyBorder="1"/>
    <xf numFmtId="4" fontId="19" fillId="5" borderId="5" xfId="1" applyNumberFormat="1" applyFont="1" applyFill="1" applyBorder="1"/>
    <xf numFmtId="0" fontId="25" fillId="0" borderId="43" xfId="0" applyFont="1" applyBorder="1" applyAlignment="1">
      <alignment vertical="center" wrapText="1"/>
    </xf>
    <xf numFmtId="0" fontId="19" fillId="6" borderId="5" xfId="0" applyFont="1" applyFill="1" applyBorder="1"/>
    <xf numFmtId="44" fontId="19" fillId="6" borderId="5" xfId="0" applyNumberFormat="1" applyFont="1" applyFill="1" applyBorder="1"/>
    <xf numFmtId="44" fontId="0" fillId="6" borderId="5" xfId="0" applyNumberFormat="1" applyFill="1" applyBorder="1"/>
    <xf numFmtId="43" fontId="29" fillId="5" borderId="37" xfId="1" applyFont="1" applyFill="1" applyBorder="1"/>
    <xf numFmtId="4" fontId="29" fillId="6" borderId="37" xfId="0" applyNumberFormat="1" applyFont="1" applyFill="1" applyBorder="1"/>
    <xf numFmtId="4" fontId="29" fillId="6" borderId="22" xfId="0" applyNumberFormat="1" applyFont="1" applyFill="1" applyBorder="1" applyAlignment="1">
      <alignment horizontal="right" vertical="top" wrapText="1"/>
    </xf>
    <xf numFmtId="4" fontId="29" fillId="6" borderId="22" xfId="0" applyNumberFormat="1" applyFont="1" applyFill="1" applyBorder="1"/>
    <xf numFmtId="43" fontId="19" fillId="6" borderId="37" xfId="1" applyFont="1" applyFill="1" applyBorder="1"/>
    <xf numFmtId="43" fontId="19" fillId="6" borderId="22" xfId="1" applyFont="1" applyFill="1" applyBorder="1" applyAlignment="1">
      <alignment horizontal="right" vertical="top" wrapText="1"/>
    </xf>
    <xf numFmtId="0" fontId="27" fillId="6" borderId="22" xfId="0" applyFont="1" applyFill="1" applyBorder="1" applyAlignment="1">
      <alignment horizontal="left" vertical="top" wrapText="1"/>
    </xf>
    <xf numFmtId="0" fontId="19" fillId="6" borderId="22" xfId="0" applyFont="1" applyFill="1" applyBorder="1"/>
    <xf numFmtId="4" fontId="19" fillId="5" borderId="22" xfId="0" applyNumberFormat="1" applyFont="1" applyFill="1" applyBorder="1"/>
    <xf numFmtId="4" fontId="18" fillId="13" borderId="34" xfId="0" applyNumberFormat="1" applyFont="1" applyFill="1" applyBorder="1" applyAlignment="1">
      <alignment horizontal="right" vertical="center" wrapText="1"/>
    </xf>
    <xf numFmtId="43" fontId="18" fillId="13" borderId="34" xfId="1" applyFont="1" applyFill="1" applyBorder="1" applyAlignment="1">
      <alignment horizontal="right" vertical="center" wrapText="1"/>
    </xf>
    <xf numFmtId="0" fontId="18" fillId="13" borderId="15" xfId="0" applyFont="1" applyFill="1" applyBorder="1" applyAlignment="1">
      <alignment horizontal="right" vertical="center" wrapText="1"/>
    </xf>
    <xf numFmtId="0" fontId="27" fillId="6" borderId="37" xfId="0" applyFont="1" applyFill="1" applyBorder="1" applyAlignment="1">
      <alignment horizontal="left" vertical="center" wrapText="1"/>
    </xf>
    <xf numFmtId="43" fontId="29" fillId="6" borderId="22" xfId="1" applyFont="1" applyFill="1" applyBorder="1"/>
    <xf numFmtId="0" fontId="30" fillId="6" borderId="22" xfId="0" applyFont="1" applyFill="1" applyBorder="1" applyAlignment="1">
      <alignment horizontal="left" vertical="center" wrapText="1"/>
    </xf>
    <xf numFmtId="43" fontId="29" fillId="6" borderId="22" xfId="0" applyNumberFormat="1" applyFont="1" applyFill="1" applyBorder="1"/>
    <xf numFmtId="43" fontId="29" fillId="6" borderId="5" xfId="1" applyFont="1" applyFill="1" applyBorder="1"/>
    <xf numFmtId="43" fontId="29" fillId="6" borderId="5" xfId="0" applyNumberFormat="1" applyFont="1" applyFill="1" applyBorder="1"/>
    <xf numFmtId="4" fontId="32" fillId="13" borderId="40" xfId="0" applyNumberFormat="1" applyFont="1" applyFill="1" applyBorder="1" applyAlignment="1">
      <alignment horizontal="right" vertical="center" wrapText="1"/>
    </xf>
    <xf numFmtId="4" fontId="32" fillId="17" borderId="40" xfId="0" applyNumberFormat="1" applyFont="1" applyFill="1" applyBorder="1" applyAlignment="1">
      <alignment horizontal="right" vertical="center" wrapText="1"/>
    </xf>
    <xf numFmtId="4" fontId="32" fillId="18" borderId="40" xfId="0" applyNumberFormat="1" applyFont="1" applyFill="1" applyBorder="1" applyAlignment="1">
      <alignment horizontal="right" vertical="center" wrapText="1"/>
    </xf>
    <xf numFmtId="0" fontId="18" fillId="13" borderId="41" xfId="0" applyFont="1" applyFill="1" applyBorder="1" applyAlignment="1">
      <alignment horizontal="right" vertical="center" wrapText="1"/>
    </xf>
    <xf numFmtId="43" fontId="19" fillId="14" borderId="9" xfId="0" applyNumberFormat="1" applyFont="1" applyFill="1" applyBorder="1"/>
    <xf numFmtId="0" fontId="25" fillId="5" borderId="31" xfId="0" applyFont="1" applyFill="1" applyBorder="1" applyAlignment="1">
      <alignment vertical="center"/>
    </xf>
    <xf numFmtId="0" fontId="25" fillId="5" borderId="31" xfId="0" applyFont="1" applyFill="1" applyBorder="1" applyAlignment="1">
      <alignment horizontal="center" vertical="center"/>
    </xf>
    <xf numFmtId="0" fontId="25" fillId="5" borderId="31" xfId="0" applyFont="1" applyFill="1" applyBorder="1" applyAlignment="1">
      <alignment vertical="center" wrapText="1"/>
    </xf>
    <xf numFmtId="3" fontId="25" fillId="5" borderId="31" xfId="0" applyNumberFormat="1" applyFont="1" applyFill="1" applyBorder="1" applyAlignment="1">
      <alignment vertical="center"/>
    </xf>
    <xf numFmtId="3" fontId="25" fillId="15" borderId="31" xfId="0" applyNumberFormat="1" applyFont="1" applyFill="1" applyBorder="1" applyAlignment="1">
      <alignment vertical="center"/>
    </xf>
    <xf numFmtId="4" fontId="19" fillId="6" borderId="31" xfId="0" applyNumberFormat="1" applyFont="1" applyFill="1" applyBorder="1" applyAlignment="1">
      <alignment horizontal="right" vertical="top" wrapText="1"/>
    </xf>
    <xf numFmtId="4" fontId="19" fillId="6" borderId="31" xfId="1" applyNumberFormat="1" applyFont="1" applyFill="1" applyBorder="1" applyAlignment="1">
      <alignment horizontal="right"/>
    </xf>
    <xf numFmtId="44" fontId="25" fillId="16" borderId="31" xfId="1" applyNumberFormat="1" applyFont="1" applyFill="1" applyBorder="1" applyAlignment="1" applyProtection="1">
      <alignment vertical="center" wrapText="1"/>
    </xf>
    <xf numFmtId="0" fontId="27" fillId="6" borderId="31" xfId="0" applyFont="1" applyFill="1" applyBorder="1"/>
    <xf numFmtId="0" fontId="19" fillId="6" borderId="31" xfId="0" applyFont="1" applyFill="1" applyBorder="1"/>
    <xf numFmtId="0" fontId="19" fillId="5" borderId="31" xfId="0" applyFont="1" applyFill="1" applyBorder="1"/>
    <xf numFmtId="0" fontId="0" fillId="5" borderId="31" xfId="0" applyFill="1" applyBorder="1"/>
    <xf numFmtId="0" fontId="0" fillId="6" borderId="31" xfId="0" applyFill="1" applyBorder="1"/>
    <xf numFmtId="0" fontId="2" fillId="5" borderId="31" xfId="0" applyFont="1" applyFill="1" applyBorder="1"/>
    <xf numFmtId="4" fontId="32" fillId="13" borderId="34" xfId="0" applyNumberFormat="1" applyFont="1" applyFill="1" applyBorder="1" applyAlignment="1">
      <alignment horizontal="right" vertical="center" wrapText="1"/>
    </xf>
    <xf numFmtId="4" fontId="32" fillId="17" borderId="34" xfId="0" applyNumberFormat="1" applyFont="1" applyFill="1" applyBorder="1" applyAlignment="1">
      <alignment horizontal="right" vertical="center" wrapText="1"/>
    </xf>
    <xf numFmtId="4" fontId="32" fillId="18" borderId="34" xfId="0" applyNumberFormat="1" applyFont="1" applyFill="1" applyBorder="1" applyAlignment="1">
      <alignment horizontal="right" vertical="center" wrapText="1"/>
    </xf>
    <xf numFmtId="43" fontId="19" fillId="14" borderId="12" xfId="0" applyNumberFormat="1" applyFont="1" applyFill="1" applyBorder="1"/>
    <xf numFmtId="0" fontId="25" fillId="19" borderId="37" xfId="0" applyFont="1" applyFill="1" applyBorder="1" applyAlignment="1">
      <alignment vertical="center"/>
    </xf>
    <xf numFmtId="0" fontId="25" fillId="19" borderId="37" xfId="0" applyFont="1" applyFill="1" applyBorder="1" applyAlignment="1">
      <alignment horizontal="center" vertical="center"/>
    </xf>
    <xf numFmtId="0" fontId="25" fillId="0" borderId="37" xfId="0" applyFont="1" applyBorder="1" applyAlignment="1">
      <alignment horizontal="center" vertical="center"/>
    </xf>
    <xf numFmtId="0" fontId="25" fillId="0" borderId="37" xfId="0" applyFont="1" applyBorder="1" applyAlignment="1">
      <alignment vertical="center" wrapText="1"/>
    </xf>
    <xf numFmtId="3" fontId="25" fillId="19" borderId="37" xfId="0" applyNumberFormat="1" applyFont="1" applyFill="1" applyBorder="1" applyAlignment="1">
      <alignment vertical="center"/>
    </xf>
    <xf numFmtId="43" fontId="29" fillId="3" borderId="37" xfId="1" applyFont="1" applyFill="1" applyBorder="1" applyAlignment="1">
      <alignment horizontal="right"/>
    </xf>
    <xf numFmtId="0" fontId="30" fillId="3" borderId="37" xfId="0" applyFont="1" applyFill="1" applyBorder="1"/>
    <xf numFmtId="0" fontId="29" fillId="4" borderId="37" xfId="0" applyFont="1" applyFill="1" applyBorder="1"/>
    <xf numFmtId="0" fontId="29" fillId="0" borderId="37" xfId="0" applyFont="1" applyBorder="1"/>
    <xf numFmtId="0" fontId="1" fillId="0" borderId="37" xfId="0" applyFont="1" applyBorder="1"/>
    <xf numFmtId="0" fontId="1" fillId="4" borderId="37" xfId="0" applyFont="1" applyFill="1" applyBorder="1"/>
    <xf numFmtId="0" fontId="12" fillId="0" borderId="37" xfId="0" applyFont="1" applyBorder="1"/>
    <xf numFmtId="0" fontId="25" fillId="19" borderId="22" xfId="0" applyFont="1" applyFill="1" applyBorder="1" applyAlignment="1">
      <alignment vertical="center"/>
    </xf>
    <xf numFmtId="0" fontId="25" fillId="19" borderId="22" xfId="0" applyFont="1" applyFill="1" applyBorder="1" applyAlignment="1">
      <alignment horizontal="center" vertical="center"/>
    </xf>
    <xf numFmtId="0" fontId="25" fillId="0" borderId="22" xfId="0" applyFont="1" applyBorder="1" applyAlignment="1">
      <alignment horizontal="center" vertical="center"/>
    </xf>
    <xf numFmtId="0" fontId="25" fillId="0" borderId="22" xfId="0" applyFont="1" applyBorder="1" applyAlignment="1">
      <alignment vertical="center" wrapText="1"/>
    </xf>
    <xf numFmtId="43" fontId="29" fillId="3" borderId="22" xfId="1" applyFont="1" applyFill="1" applyBorder="1" applyAlignment="1">
      <alignment horizontal="right"/>
    </xf>
    <xf numFmtId="0" fontId="30" fillId="3" borderId="22" xfId="0" applyFont="1" applyFill="1" applyBorder="1"/>
    <xf numFmtId="0" fontId="29" fillId="4" borderId="22" xfId="0" applyFont="1" applyFill="1" applyBorder="1"/>
    <xf numFmtId="0" fontId="29" fillId="0" borderId="22" xfId="0" applyFont="1" applyBorder="1"/>
    <xf numFmtId="0" fontId="1" fillId="0" borderId="22" xfId="0" applyFont="1" applyBorder="1"/>
    <xf numFmtId="0" fontId="1" fillId="4" borderId="22" xfId="0" applyFont="1" applyFill="1" applyBorder="1"/>
    <xf numFmtId="0" fontId="12" fillId="0" borderId="22" xfId="0" applyFont="1" applyBorder="1"/>
    <xf numFmtId="4" fontId="23" fillId="13" borderId="34" xfId="0" applyNumberFormat="1" applyFont="1" applyFill="1" applyBorder="1" applyAlignment="1">
      <alignment horizontal="center" vertical="center" wrapText="1"/>
    </xf>
    <xf numFmtId="4" fontId="23" fillId="17" borderId="34" xfId="0" applyNumberFormat="1" applyFont="1" applyFill="1" applyBorder="1" applyAlignment="1">
      <alignment horizontal="center" vertical="center" wrapText="1"/>
    </xf>
    <xf numFmtId="4" fontId="23" fillId="18" borderId="34" xfId="0" applyNumberFormat="1" applyFont="1" applyFill="1" applyBorder="1" applyAlignment="1">
      <alignment horizontal="center" vertical="center" wrapText="1"/>
    </xf>
    <xf numFmtId="0" fontId="23" fillId="13" borderId="15" xfId="0" applyFont="1" applyFill="1" applyBorder="1" applyAlignment="1">
      <alignment horizontal="center" vertical="center" wrapText="1"/>
    </xf>
    <xf numFmtId="0" fontId="27" fillId="6" borderId="37" xfId="0" applyFont="1" applyFill="1" applyBorder="1" applyAlignment="1">
      <alignment vertical="top" wrapText="1"/>
    </xf>
    <xf numFmtId="43" fontId="10" fillId="5" borderId="5" xfId="1" applyFont="1" applyFill="1" applyBorder="1"/>
    <xf numFmtId="43" fontId="29" fillId="6" borderId="5" xfId="1" applyFont="1" applyFill="1" applyBorder="1" applyAlignment="1">
      <alignment horizontal="center" vertical="center"/>
    </xf>
    <xf numFmtId="0" fontId="30" fillId="6" borderId="5" xfId="0" applyFont="1" applyFill="1" applyBorder="1" applyAlignment="1">
      <alignment horizontal="left" vertical="center"/>
    </xf>
    <xf numFmtId="43" fontId="29" fillId="6" borderId="22" xfId="1" applyFont="1" applyFill="1" applyBorder="1" applyAlignment="1">
      <alignment horizontal="center" vertical="center"/>
    </xf>
    <xf numFmtId="0" fontId="30" fillId="6" borderId="22" xfId="0" applyFont="1" applyFill="1" applyBorder="1" applyAlignment="1">
      <alignment horizontal="left" vertical="center"/>
    </xf>
    <xf numFmtId="0" fontId="30" fillId="6" borderId="37" xfId="0" applyFont="1" applyFill="1" applyBorder="1" applyAlignment="1">
      <alignment vertical="top" wrapText="1"/>
    </xf>
    <xf numFmtId="0" fontId="29" fillId="5" borderId="37" xfId="0" applyFont="1" applyFill="1" applyBorder="1"/>
    <xf numFmtId="43" fontId="25" fillId="16" borderId="5" xfId="1" applyFont="1" applyFill="1" applyBorder="1" applyAlignment="1" applyProtection="1">
      <alignment vertical="center" wrapText="1"/>
    </xf>
    <xf numFmtId="0" fontId="27" fillId="6" borderId="5" xfId="0" applyFont="1" applyFill="1" applyBorder="1" applyAlignment="1">
      <alignment vertical="top" wrapText="1"/>
    </xf>
    <xf numFmtId="4" fontId="29" fillId="6" borderId="22" xfId="1" applyNumberFormat="1" applyFont="1" applyFill="1" applyBorder="1" applyAlignment="1">
      <alignment horizontal="center" vertical="center"/>
    </xf>
    <xf numFmtId="0" fontId="26" fillId="14" borderId="44" xfId="0" applyFont="1" applyFill="1" applyBorder="1" applyAlignment="1">
      <alignment vertical="center" wrapText="1"/>
    </xf>
    <xf numFmtId="0" fontId="33" fillId="13" borderId="9" xfId="0" applyFont="1" applyFill="1" applyBorder="1" applyAlignment="1">
      <alignment vertical="center" wrapText="1"/>
    </xf>
    <xf numFmtId="0" fontId="33" fillId="13" borderId="39" xfId="0" applyFont="1" applyFill="1" applyBorder="1" applyAlignment="1">
      <alignment vertical="center" wrapText="1"/>
    </xf>
    <xf numFmtId="4" fontId="28" fillId="13" borderId="40" xfId="0" applyNumberFormat="1" applyFont="1" applyFill="1" applyBorder="1" applyAlignment="1">
      <alignment horizontal="center" vertical="center" wrapText="1"/>
    </xf>
    <xf numFmtId="164" fontId="28" fillId="13" borderId="40" xfId="3" applyNumberFormat="1" applyFont="1" applyFill="1" applyBorder="1" applyAlignment="1">
      <alignment horizontal="center" vertical="center" wrapText="1"/>
    </xf>
    <xf numFmtId="4" fontId="28" fillId="17" borderId="40" xfId="0" applyNumberFormat="1" applyFont="1" applyFill="1" applyBorder="1" applyAlignment="1">
      <alignment horizontal="center" vertical="center" wrapText="1"/>
    </xf>
    <xf numFmtId="4" fontId="28" fillId="18" borderId="40" xfId="0" applyNumberFormat="1" applyFont="1" applyFill="1" applyBorder="1" applyAlignment="1">
      <alignment horizontal="center" vertical="center" wrapText="1"/>
    </xf>
    <xf numFmtId="4" fontId="32" fillId="13" borderId="40" xfId="0" applyNumberFormat="1" applyFont="1" applyFill="1" applyBorder="1" applyAlignment="1">
      <alignment horizontal="center" vertical="center" wrapText="1"/>
    </xf>
    <xf numFmtId="0" fontId="28" fillId="13" borderId="41" xfId="0" applyFont="1" applyFill="1" applyBorder="1" applyAlignment="1">
      <alignment horizontal="center" vertical="center" wrapText="1"/>
    </xf>
    <xf numFmtId="0" fontId="28" fillId="14" borderId="9" xfId="0" applyFont="1" applyFill="1" applyBorder="1"/>
    <xf numFmtId="0" fontId="11" fillId="14" borderId="9" xfId="0" applyFont="1" applyFill="1" applyBorder="1"/>
    <xf numFmtId="0" fontId="11" fillId="13" borderId="9" xfId="0" applyFont="1" applyFill="1" applyBorder="1"/>
    <xf numFmtId="0" fontId="34" fillId="14" borderId="9" xfId="0" applyFont="1" applyFill="1" applyBorder="1"/>
    <xf numFmtId="4" fontId="29" fillId="6" borderId="37" xfId="1" applyNumberFormat="1" applyFont="1" applyFill="1" applyBorder="1" applyAlignment="1">
      <alignment horizontal="right" vertical="center" indent="1"/>
    </xf>
    <xf numFmtId="4" fontId="29" fillId="6" borderId="37" xfId="1" applyNumberFormat="1" applyFont="1" applyFill="1" applyBorder="1" applyAlignment="1">
      <alignment horizontal="center" vertical="center"/>
    </xf>
    <xf numFmtId="0" fontId="30" fillId="6" borderId="37" xfId="0" applyFont="1" applyFill="1" applyBorder="1" applyAlignment="1">
      <alignment horizontal="left" vertical="center"/>
    </xf>
    <xf numFmtId="43" fontId="29" fillId="6" borderId="22" xfId="1" applyFont="1" applyFill="1" applyBorder="1" applyAlignment="1">
      <alignment horizontal="right" vertical="center" indent="1"/>
    </xf>
    <xf numFmtId="49" fontId="25" fillId="5" borderId="22" xfId="0" applyNumberFormat="1" applyFont="1" applyFill="1" applyBorder="1" applyAlignment="1">
      <alignment wrapText="1"/>
    </xf>
    <xf numFmtId="0" fontId="20" fillId="13" borderId="35" xfId="0" applyFont="1" applyFill="1" applyBorder="1" applyAlignment="1">
      <alignment vertical="center" wrapText="1"/>
    </xf>
    <xf numFmtId="43" fontId="23" fillId="13" borderId="34" xfId="1" applyFont="1" applyFill="1" applyBorder="1" applyAlignment="1">
      <alignment horizontal="center" vertical="center" wrapText="1"/>
    </xf>
    <xf numFmtId="43" fontId="23" fillId="18" borderId="34" xfId="1" applyFont="1" applyFill="1" applyBorder="1" applyAlignment="1">
      <alignment horizontal="center" vertical="center" wrapText="1"/>
    </xf>
    <xf numFmtId="0" fontId="27" fillId="6" borderId="22" xfId="0" applyFont="1" applyFill="1" applyBorder="1"/>
    <xf numFmtId="0" fontId="20" fillId="13" borderId="10" xfId="0" applyFont="1" applyFill="1" applyBorder="1" applyAlignment="1">
      <alignment vertical="center" wrapText="1"/>
    </xf>
    <xf numFmtId="0" fontId="20" fillId="13" borderId="12" xfId="0" applyFont="1" applyFill="1" applyBorder="1" applyAlignment="1">
      <alignment vertical="center" wrapText="1"/>
    </xf>
    <xf numFmtId="4" fontId="28" fillId="13" borderId="34" xfId="0" applyNumberFormat="1" applyFont="1" applyFill="1" applyBorder="1" applyAlignment="1">
      <alignment horizontal="center" vertical="center" wrapText="1"/>
    </xf>
    <xf numFmtId="10" fontId="28" fillId="13" borderId="34" xfId="3" applyNumberFormat="1" applyFont="1" applyFill="1" applyBorder="1" applyAlignment="1">
      <alignment horizontal="center" vertical="center" wrapText="1"/>
    </xf>
    <xf numFmtId="4" fontId="28" fillId="17" borderId="34" xfId="0" applyNumberFormat="1" applyFont="1" applyFill="1" applyBorder="1" applyAlignment="1">
      <alignment horizontal="center" vertical="center" wrapText="1"/>
    </xf>
    <xf numFmtId="4" fontId="28" fillId="18" borderId="34" xfId="0" applyNumberFormat="1" applyFont="1" applyFill="1" applyBorder="1" applyAlignment="1">
      <alignment horizontal="center" vertical="center" wrapText="1"/>
    </xf>
    <xf numFmtId="43" fontId="19" fillId="18" borderId="37" xfId="1" applyFont="1" applyFill="1" applyBorder="1"/>
    <xf numFmtId="43" fontId="19" fillId="18" borderId="5" xfId="1" applyFont="1" applyFill="1" applyBorder="1"/>
    <xf numFmtId="43" fontId="19" fillId="18" borderId="22" xfId="1" applyFont="1" applyFill="1" applyBorder="1"/>
    <xf numFmtId="4" fontId="19" fillId="6" borderId="37" xfId="0" applyNumberFormat="1" applyFont="1" applyFill="1" applyBorder="1" applyAlignment="1">
      <alignment horizontal="right"/>
    </xf>
    <xf numFmtId="4" fontId="19" fillId="6" borderId="5" xfId="0" applyNumberFormat="1" applyFont="1" applyFill="1" applyBorder="1" applyAlignment="1">
      <alignment horizontal="right"/>
    </xf>
    <xf numFmtId="0" fontId="35" fillId="19" borderId="0" xfId="0" applyFont="1" applyFill="1"/>
    <xf numFmtId="0" fontId="0" fillId="3" borderId="0" xfId="0" applyFill="1"/>
    <xf numFmtId="43" fontId="36" fillId="3" borderId="0" xfId="1" applyFont="1" applyFill="1" applyAlignment="1">
      <alignment horizontal="center" vertical="center" wrapText="1"/>
    </xf>
    <xf numFmtId="43" fontId="24" fillId="3" borderId="0" xfId="1" applyFont="1" applyFill="1" applyBorder="1"/>
    <xf numFmtId="43" fontId="10" fillId="3" borderId="0" xfId="1" applyFont="1" applyFill="1"/>
    <xf numFmtId="0" fontId="37" fillId="3" borderId="0" xfId="0" applyFont="1" applyFill="1"/>
    <xf numFmtId="0" fontId="36" fillId="3" borderId="0" xfId="0" applyFont="1" applyFill="1" applyAlignment="1">
      <alignment horizontal="center" vertical="center" wrapText="1"/>
    </xf>
    <xf numFmtId="43" fontId="2" fillId="0" borderId="0" xfId="1" applyFont="1"/>
    <xf numFmtId="0" fontId="38" fillId="0" borderId="0" xfId="0" applyFont="1"/>
    <xf numFmtId="0" fontId="13" fillId="0" borderId="37" xfId="0" applyFont="1" applyBorder="1" applyAlignment="1">
      <alignment horizontal="center" vertical="center" wrapText="1" readingOrder="1"/>
    </xf>
    <xf numFmtId="0" fontId="14" fillId="0" borderId="37" xfId="0" applyFont="1" applyBorder="1"/>
    <xf numFmtId="0" fontId="13" fillId="0" borderId="37" xfId="0" applyFont="1" applyBorder="1" applyAlignment="1">
      <alignment horizontal="right" vertical="center" wrapText="1" readingOrder="1"/>
    </xf>
    <xf numFmtId="0" fontId="8" fillId="20" borderId="10" xfId="0" applyFont="1" applyFill="1" applyBorder="1" applyAlignment="1">
      <alignment horizontal="center" vertical="top" wrapText="1" readingOrder="1"/>
    </xf>
    <xf numFmtId="0" fontId="2" fillId="21" borderId="12" xfId="0" applyFont="1" applyFill="1" applyBorder="1" applyAlignment="1">
      <alignment vertical="top" wrapText="1"/>
    </xf>
    <xf numFmtId="0" fontId="8" fillId="20" borderId="12" xfId="0" applyFont="1" applyFill="1" applyBorder="1" applyAlignment="1">
      <alignment horizontal="center" vertical="top" wrapText="1" readingOrder="1"/>
    </xf>
    <xf numFmtId="0" fontId="2" fillId="21" borderId="12" xfId="0" applyFont="1" applyFill="1" applyBorder="1"/>
    <xf numFmtId="43" fontId="8" fillId="20" borderId="12" xfId="1" applyFont="1" applyFill="1" applyBorder="1" applyAlignment="1">
      <alignment horizontal="center" vertical="top" wrapText="1" readingOrder="1"/>
    </xf>
    <xf numFmtId="0" fontId="39" fillId="0" borderId="0" xfId="0" applyFont="1" applyAlignment="1">
      <alignment vertical="top" wrapText="1" readingOrder="1"/>
    </xf>
    <xf numFmtId="0" fontId="39" fillId="21" borderId="10" xfId="0" applyFont="1" applyFill="1" applyBorder="1" applyAlignment="1">
      <alignment vertical="top" wrapText="1" readingOrder="1"/>
    </xf>
    <xf numFmtId="10" fontId="39" fillId="21" borderId="14" xfId="3" applyNumberFormat="1" applyFont="1" applyFill="1" applyBorder="1" applyAlignment="1">
      <alignment vertical="top" wrapText="1" readingOrder="1"/>
    </xf>
    <xf numFmtId="0" fontId="39" fillId="22" borderId="10" xfId="0" applyFont="1" applyFill="1" applyBorder="1" applyAlignment="1">
      <alignment vertical="top" wrapText="1" readingOrder="1"/>
    </xf>
    <xf numFmtId="10" fontId="39" fillId="22" borderId="14" xfId="3" applyNumberFormat="1" applyFont="1" applyFill="1" applyBorder="1" applyAlignment="1">
      <alignment vertical="top" wrapText="1" readingOrder="1"/>
    </xf>
    <xf numFmtId="43" fontId="16" fillId="0" borderId="5" xfId="1" applyFont="1" applyBorder="1" applyAlignment="1">
      <alignment vertical="top" wrapText="1" readingOrder="1"/>
    </xf>
    <xf numFmtId="43" fontId="16" fillId="0" borderId="5" xfId="0" applyNumberFormat="1" applyFont="1" applyBorder="1" applyAlignment="1">
      <alignment vertical="top" wrapText="1" readingOrder="1"/>
    </xf>
    <xf numFmtId="4" fontId="16" fillId="0" borderId="5" xfId="0" applyNumberFormat="1" applyFont="1" applyBorder="1" applyAlignment="1">
      <alignment vertical="top" wrapText="1" readingOrder="1"/>
    </xf>
    <xf numFmtId="10" fontId="18" fillId="13" borderId="45" xfId="3" applyNumberFormat="1" applyFont="1" applyFill="1" applyBorder="1" applyAlignment="1">
      <alignment horizontal="center" vertical="center" wrapText="1"/>
    </xf>
    <xf numFmtId="4" fontId="19" fillId="6" borderId="46" xfId="0" applyNumberFormat="1" applyFont="1" applyFill="1" applyBorder="1" applyAlignment="1">
      <alignment horizontal="right" vertical="top" wrapText="1"/>
    </xf>
    <xf numFmtId="44" fontId="25" fillId="16" borderId="47" xfId="1" applyNumberFormat="1" applyFont="1" applyFill="1" applyBorder="1" applyAlignment="1" applyProtection="1">
      <alignment vertical="center" wrapText="1"/>
    </xf>
    <xf numFmtId="9" fontId="27" fillId="6" borderId="5" xfId="3" applyFont="1" applyFill="1" applyBorder="1" applyAlignment="1">
      <alignment horizontal="center" vertical="center" wrapText="1"/>
    </xf>
    <xf numFmtId="0" fontId="40" fillId="21" borderId="0" xfId="0" applyFont="1" applyFill="1"/>
    <xf numFmtId="0" fontId="40" fillId="21" borderId="10" xfId="0" applyFont="1" applyFill="1" applyBorder="1" applyAlignment="1">
      <alignment horizontal="right"/>
    </xf>
    <xf numFmtId="43" fontId="40" fillId="21" borderId="12" xfId="1" applyFont="1" applyFill="1" applyBorder="1"/>
    <xf numFmtId="0" fontId="40" fillId="5" borderId="0" xfId="0" applyFont="1" applyFill="1"/>
    <xf numFmtId="10" fontId="40" fillId="21" borderId="12" xfId="3" applyNumberFormat="1" applyFont="1" applyFill="1" applyBorder="1"/>
    <xf numFmtId="43" fontId="2" fillId="0" borderId="5" xfId="1" applyFont="1" applyBorder="1"/>
    <xf numFmtId="0" fontId="2" fillId="0" borderId="48" xfId="0" applyFont="1" applyBorder="1"/>
    <xf numFmtId="43" fontId="2" fillId="0" borderId="13" xfId="1" applyFont="1" applyBorder="1"/>
    <xf numFmtId="0" fontId="2" fillId="0" borderId="50" xfId="0" applyFont="1" applyBorder="1"/>
    <xf numFmtId="0" fontId="2" fillId="0" borderId="52" xfId="0" applyFont="1" applyBorder="1"/>
    <xf numFmtId="43" fontId="2" fillId="0" borderId="53" xfId="1" applyFont="1" applyBorder="1"/>
    <xf numFmtId="9" fontId="2" fillId="23" borderId="13" xfId="3" applyFont="1" applyFill="1" applyBorder="1"/>
    <xf numFmtId="9" fontId="2" fillId="23" borderId="5" xfId="3" applyFont="1" applyFill="1" applyBorder="1"/>
    <xf numFmtId="9" fontId="2" fillId="23" borderId="53" xfId="3" applyFont="1" applyFill="1" applyBorder="1"/>
    <xf numFmtId="9" fontId="2" fillId="24" borderId="13" xfId="3" applyFont="1" applyFill="1" applyBorder="1"/>
    <xf numFmtId="9" fontId="2" fillId="24" borderId="5" xfId="3" applyFont="1" applyFill="1" applyBorder="1"/>
    <xf numFmtId="9" fontId="2" fillId="24" borderId="53" xfId="3" applyFont="1" applyFill="1" applyBorder="1"/>
    <xf numFmtId="10" fontId="2" fillId="25" borderId="49" xfId="3" applyNumberFormat="1" applyFont="1" applyFill="1" applyBorder="1"/>
    <xf numFmtId="10" fontId="2" fillId="25" borderId="51" xfId="3" applyNumberFormat="1" applyFont="1" applyFill="1" applyBorder="1"/>
    <xf numFmtId="10" fontId="2" fillId="25" borderId="54" xfId="3" applyNumberFormat="1" applyFont="1" applyFill="1" applyBorder="1"/>
    <xf numFmtId="0" fontId="42" fillId="0" borderId="0" xfId="0" applyFont="1"/>
    <xf numFmtId="10" fontId="40" fillId="21" borderId="14" xfId="3" applyNumberFormat="1" applyFont="1" applyFill="1" applyBorder="1"/>
    <xf numFmtId="3" fontId="25" fillId="21" borderId="5" xfId="0" applyNumberFormat="1" applyFont="1" applyFill="1" applyBorder="1" applyAlignment="1">
      <alignment vertical="center"/>
    </xf>
    <xf numFmtId="3" fontId="25" fillId="21" borderId="22" xfId="0" applyNumberFormat="1" applyFont="1" applyFill="1" applyBorder="1" applyAlignment="1">
      <alignment vertical="center"/>
    </xf>
    <xf numFmtId="3" fontId="25" fillId="21" borderId="37" xfId="0" applyNumberFormat="1" applyFont="1" applyFill="1" applyBorder="1" applyAlignment="1">
      <alignment vertical="center"/>
    </xf>
    <xf numFmtId="0" fontId="7" fillId="0" borderId="0" xfId="0" applyFont="1" applyAlignment="1">
      <alignment vertical="top" wrapText="1" readingOrder="1"/>
    </xf>
    <xf numFmtId="0" fontId="2" fillId="0" borderId="0" xfId="0" applyFont="1"/>
    <xf numFmtId="0" fontId="13" fillId="0" borderId="5" xfId="0" applyFont="1" applyBorder="1" applyAlignment="1">
      <alignment horizontal="center" vertical="center" wrapText="1" readingOrder="1"/>
    </xf>
    <xf numFmtId="0" fontId="14" fillId="0" borderId="5" xfId="0" applyFont="1" applyBorder="1"/>
    <xf numFmtId="0" fontId="13" fillId="0" borderId="5" xfId="0" applyFont="1" applyBorder="1" applyAlignment="1">
      <alignment horizontal="left" vertical="center" wrapText="1" readingOrder="1"/>
    </xf>
    <xf numFmtId="0" fontId="15" fillId="0" borderId="5" xfId="0" applyFont="1" applyBorder="1" applyAlignment="1">
      <alignment horizontal="center" vertical="center" wrapText="1" readingOrder="1"/>
    </xf>
    <xf numFmtId="0" fontId="15" fillId="0" borderId="5" xfId="0" applyFont="1" applyBorder="1" applyAlignment="1">
      <alignment vertical="center" wrapText="1" readingOrder="1"/>
    </xf>
    <xf numFmtId="0" fontId="15" fillId="0" borderId="5" xfId="0" applyFont="1" applyBorder="1" applyAlignment="1">
      <alignment horizontal="left" vertical="center" wrapText="1" readingOrder="1"/>
    </xf>
    <xf numFmtId="0" fontId="13" fillId="0" borderId="5" xfId="0" applyFont="1" applyBorder="1" applyAlignment="1">
      <alignment vertical="center" wrapText="1" readingOrder="1"/>
    </xf>
    <xf numFmtId="0" fontId="15" fillId="2" borderId="5" xfId="0" applyFont="1" applyFill="1" applyBorder="1" applyAlignment="1">
      <alignment horizontal="center" vertical="top" wrapText="1" readingOrder="1"/>
    </xf>
    <xf numFmtId="0" fontId="14" fillId="0" borderId="5" xfId="0" applyFont="1" applyBorder="1" applyAlignment="1">
      <alignment vertical="top" wrapText="1"/>
    </xf>
    <xf numFmtId="0" fontId="15" fillId="2" borderId="5" xfId="0" applyFont="1" applyFill="1" applyBorder="1" applyAlignment="1">
      <alignment horizontal="left" vertical="top" wrapText="1" readingOrder="1"/>
    </xf>
    <xf numFmtId="0" fontId="15" fillId="0" borderId="5" xfId="0" applyFont="1" applyBorder="1" applyAlignment="1">
      <alignment horizontal="left" vertical="top" wrapText="1" readingOrder="1"/>
    </xf>
    <xf numFmtId="0" fontId="16" fillId="0" borderId="5" xfId="0" applyFont="1" applyBorder="1" applyAlignment="1">
      <alignment vertical="top" wrapText="1" readingOrder="1"/>
    </xf>
    <xf numFmtId="0" fontId="13" fillId="0" borderId="37" xfId="0" applyFont="1" applyBorder="1" applyAlignment="1">
      <alignment horizontal="center" vertical="center" wrapText="1" readingOrder="1"/>
    </xf>
    <xf numFmtId="0" fontId="14" fillId="0" borderId="37" xfId="0" applyFont="1" applyBorder="1"/>
    <xf numFmtId="0" fontId="13" fillId="0" borderId="37" xfId="0" applyFont="1" applyBorder="1" applyAlignment="1">
      <alignment vertical="center" wrapText="1" readingOrder="1"/>
    </xf>
    <xf numFmtId="0" fontId="13" fillId="0" borderId="37" xfId="0" applyFont="1" applyBorder="1" applyAlignment="1">
      <alignment horizontal="left" vertical="center" wrapText="1" readingOrder="1"/>
    </xf>
    <xf numFmtId="0" fontId="8" fillId="2" borderId="1" xfId="0" applyFont="1" applyFill="1" applyBorder="1" applyAlignment="1">
      <alignment horizontal="left" vertical="top" wrapText="1" readingOrder="1"/>
    </xf>
    <xf numFmtId="0" fontId="2" fillId="0" borderId="2" xfId="0" applyFont="1" applyBorder="1" applyAlignment="1">
      <alignment vertical="top" wrapText="1"/>
    </xf>
    <xf numFmtId="0" fontId="2" fillId="0" borderId="3" xfId="0" applyFont="1" applyBorder="1" applyAlignment="1">
      <alignment vertical="top" wrapText="1"/>
    </xf>
    <xf numFmtId="0" fontId="9" fillId="0" borderId="3" xfId="0" applyFont="1" applyBorder="1" applyAlignment="1">
      <alignment horizontal="left" vertical="top" wrapText="1" readingOrder="1"/>
    </xf>
    <xf numFmtId="0" fontId="8" fillId="2" borderId="6" xfId="0" applyFont="1" applyFill="1" applyBorder="1" applyAlignment="1">
      <alignment horizontal="center" vertical="top" wrapText="1" readingOrder="1"/>
    </xf>
    <xf numFmtId="0" fontId="2" fillId="0" borderId="7" xfId="0" applyFont="1" applyBorder="1" applyAlignment="1">
      <alignment vertical="top" wrapText="1"/>
    </xf>
    <xf numFmtId="0" fontId="8" fillId="2" borderId="7" xfId="0" applyFont="1" applyFill="1" applyBorder="1" applyAlignment="1">
      <alignment horizontal="center" vertical="top" wrapText="1" readingOrder="1"/>
    </xf>
    <xf numFmtId="0" fontId="2" fillId="0" borderId="8" xfId="0" applyFont="1" applyBorder="1" applyAlignment="1">
      <alignment vertical="top" wrapText="1"/>
    </xf>
    <xf numFmtId="0" fontId="7" fillId="0" borderId="4" xfId="0" applyFont="1" applyBorder="1" applyAlignment="1">
      <alignment vertical="top" wrapText="1" readingOrder="1"/>
    </xf>
    <xf numFmtId="0" fontId="2" fillId="0" borderId="4" xfId="0" applyFont="1" applyBorder="1" applyAlignment="1">
      <alignment vertical="top" wrapText="1"/>
    </xf>
    <xf numFmtId="0" fontId="6" fillId="0" borderId="0" xfId="0" applyFont="1" applyAlignment="1">
      <alignment vertical="top" wrapText="1" readingOrder="1"/>
    </xf>
    <xf numFmtId="0" fontId="7" fillId="0" borderId="0" xfId="0" applyFont="1" applyAlignment="1">
      <alignment horizontal="left" vertical="top" wrapText="1" readingOrder="1"/>
    </xf>
    <xf numFmtId="0" fontId="8" fillId="2" borderId="1" xfId="0" applyFont="1" applyFill="1" applyBorder="1" applyAlignment="1">
      <alignment horizontal="left" vertical="center" wrapText="1" readingOrder="1"/>
    </xf>
    <xf numFmtId="0" fontId="9" fillId="0" borderId="3" xfId="0" applyFont="1" applyBorder="1" applyAlignment="1">
      <alignment horizontal="left" vertical="center" wrapText="1" readingOrder="1"/>
    </xf>
    <xf numFmtId="0" fontId="9" fillId="0" borderId="1" xfId="0" applyFont="1" applyBorder="1" applyAlignment="1">
      <alignment horizontal="left" vertical="center" wrapText="1" readingOrder="1"/>
    </xf>
    <xf numFmtId="0" fontId="3" fillId="0" borderId="0" xfId="0" applyFont="1" applyAlignment="1">
      <alignment horizontal="center" vertical="top" wrapText="1" readingOrder="1"/>
    </xf>
    <xf numFmtId="0" fontId="4" fillId="0" borderId="0" xfId="0" applyFont="1" applyAlignment="1">
      <alignment vertical="top" wrapText="1" readingOrder="1"/>
    </xf>
    <xf numFmtId="0" fontId="5" fillId="0" borderId="0" xfId="0" applyFont="1" applyAlignment="1">
      <alignment horizontal="left" vertical="top" wrapText="1" readingOrder="1"/>
    </xf>
    <xf numFmtId="0" fontId="20" fillId="13" borderId="10" xfId="0" applyFont="1" applyFill="1" applyBorder="1" applyAlignment="1">
      <alignment horizontal="left" vertical="center" wrapText="1"/>
    </xf>
    <xf numFmtId="0" fontId="20" fillId="13" borderId="12" xfId="0" applyFont="1" applyFill="1" applyBorder="1" applyAlignment="1">
      <alignment horizontal="left" vertical="center" wrapText="1"/>
    </xf>
    <xf numFmtId="0" fontId="20" fillId="13" borderId="35" xfId="0" applyFont="1" applyFill="1" applyBorder="1" applyAlignment="1">
      <alignment horizontal="left" vertical="center" wrapText="1"/>
    </xf>
    <xf numFmtId="0" fontId="20" fillId="13" borderId="10" xfId="0" applyFont="1" applyFill="1" applyBorder="1" applyAlignment="1">
      <alignment horizontal="center" vertical="center" wrapText="1"/>
    </xf>
    <xf numFmtId="0" fontId="20" fillId="13" borderId="12" xfId="0" applyFont="1" applyFill="1" applyBorder="1" applyAlignment="1">
      <alignment horizontal="center" vertical="center" wrapText="1"/>
    </xf>
    <xf numFmtId="0" fontId="17" fillId="3" borderId="0" xfId="0" applyFont="1" applyFill="1" applyAlignment="1">
      <alignment horizontal="center" vertical="top" readingOrder="1"/>
    </xf>
    <xf numFmtId="0" fontId="18" fillId="3" borderId="9" xfId="0" applyFont="1" applyFill="1" applyBorder="1" applyAlignment="1">
      <alignment horizontal="center" vertical="top" readingOrder="1"/>
    </xf>
    <xf numFmtId="0" fontId="20" fillId="13" borderId="35" xfId="0" applyFont="1" applyFill="1" applyBorder="1" applyAlignment="1">
      <alignment horizontal="center" vertical="center" wrapText="1"/>
    </xf>
    <xf numFmtId="0" fontId="41" fillId="0" borderId="0" xfId="0" applyFont="1" applyAlignment="1">
      <alignment horizontal="center"/>
    </xf>
    <xf numFmtId="0" fontId="40" fillId="0" borderId="0" xfId="0" applyFont="1" applyAlignment="1">
      <alignment horizontal="center"/>
    </xf>
  </cellXfs>
  <cellStyles count="4">
    <cellStyle name="Millares" xfId="1" builtinId="3"/>
    <cellStyle name="Moneda" xfId="2" builtinId="4"/>
    <cellStyle name="Normal" xfId="0" builtinId="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D77C2"/>
      <rgbColor rgb="00DCDCD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 RESUMEN</a:t>
            </a:r>
            <a:r>
              <a:rPr lang="es-CO" b="1" baseline="0"/>
              <a:t> PRESUPUESTAL A ABRIL 10</a:t>
            </a:r>
            <a:endParaRPr lang="es-CO" b="1"/>
          </a:p>
        </c:rich>
      </c:tx>
      <c:layout>
        <c:manualLayout>
          <c:xMode val="edge"/>
          <c:yMode val="edge"/>
          <c:x val="0.30151076638037799"/>
          <c:y val="2.53365067141742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v>PRES. EJECUTADO</c:v>
          </c:tx>
          <c:spPr>
            <a:solidFill>
              <a:schemeClr val="accent3">
                <a:lumMod val="75000"/>
              </a:schemeClr>
            </a:solidFill>
            <a:ln>
              <a:noFill/>
            </a:ln>
            <a:effectLst/>
            <a:sp3d/>
          </c:spPr>
          <c:invertIfNegative val="0"/>
          <c:cat>
            <c:strRef>
              <c:f>'% RESUMEN'!$A$6:$A$23</c:f>
              <c:strCache>
                <c:ptCount val="18"/>
                <c:pt idx="0">
                  <c:v>954310   POBLACIÓN VÍCTIMA  DESPLAZAMIENTO</c:v>
                </c:pt>
                <c:pt idx="1">
                  <c:v>954310 REGULAR</c:v>
                </c:pt>
                <c:pt idx="2">
                  <c:v>954311 AMT</c:v>
                </c:pt>
                <c:pt idx="3">
                  <c:v>954318  FIC</c:v>
                </c:pt>
                <c:pt idx="4">
                  <c:v>954324 ADECUACIONES Y CONST</c:v>
                </c:pt>
                <c:pt idx="5">
                  <c:v>954327 MODERNIZACION DE AMBIENTES</c:v>
                </c:pt>
                <c:pt idx="6">
                  <c:v>954328 CERT.  COMPET  LABORALES</c:v>
                </c:pt>
                <c:pt idx="7">
                  <c:v>954334 PRODUCCION DE CENTRO</c:v>
                </c:pt>
                <c:pt idx="8">
                  <c:v>954338 ECONOMÍA CAMPESINA Y SER </c:v>
                </c:pt>
                <c:pt idx="9">
                  <c:v>954342 BIENESTAR APRENDICES</c:v>
                </c:pt>
                <c:pt idx="10">
                  <c:v>954343 POBLACIONES CAMPESINAS Y POPULARES </c:v>
                </c:pt>
                <c:pt idx="11">
                  <c:v>954344 APOYOS DE SOSTENIMIENTO</c:v>
                </c:pt>
                <c:pt idx="12">
                  <c:v>954345 SERVICIOS PRESTADOS  FORMACIÒN</c:v>
                </c:pt>
                <c:pt idx="13">
                  <c:v>954364 FORM CONTINUA ESPECIALIZADA</c:v>
                </c:pt>
                <c:pt idx="14">
                  <c:v>954366  INVESTIGACIÓN, DESARROLLO E INNOVACIÓN </c:v>
                </c:pt>
                <c:pt idx="15">
                  <c:v>954384  SENA EMPRENDE RURAL -ECONOMIA POPULAR</c:v>
                </c:pt>
                <c:pt idx="16">
                  <c:v>954385  SERVICIOS PRESTADOS A LA FORMACION -ECONOMINA POPULAR</c:v>
                </c:pt>
                <c:pt idx="17">
                  <c:v>954386 CERT. COMPET LABORALES -ECONOMINA POPULAR</c:v>
                </c:pt>
              </c:strCache>
            </c:strRef>
          </c:cat>
          <c:val>
            <c:numRef>
              <c:f>'% RESUMEN'!$D$6:$D$23</c:f>
              <c:numCache>
                <c:formatCode>0%</c:formatCode>
                <c:ptCount val="18"/>
                <c:pt idx="0">
                  <c:v>0.54618086451272119</c:v>
                </c:pt>
                <c:pt idx="1">
                  <c:v>0.60937946830932743</c:v>
                </c:pt>
                <c:pt idx="2">
                  <c:v>0.86954723354687879</c:v>
                </c:pt>
                <c:pt idx="3">
                  <c:v>0.6370722674750805</c:v>
                </c:pt>
                <c:pt idx="4">
                  <c:v>0</c:v>
                </c:pt>
                <c:pt idx="5">
                  <c:v>0.24764183894490241</c:v>
                </c:pt>
                <c:pt idx="6">
                  <c:v>0.95824871707251646</c:v>
                </c:pt>
                <c:pt idx="7">
                  <c:v>0</c:v>
                </c:pt>
                <c:pt idx="8">
                  <c:v>0.55699888427980315</c:v>
                </c:pt>
                <c:pt idx="9">
                  <c:v>0.41953772738707723</c:v>
                </c:pt>
                <c:pt idx="10">
                  <c:v>0</c:v>
                </c:pt>
                <c:pt idx="11">
                  <c:v>0</c:v>
                </c:pt>
                <c:pt idx="12">
                  <c:v>0.85036162737345589</c:v>
                </c:pt>
                <c:pt idx="13">
                  <c:v>3.1129702254131239E-2</c:v>
                </c:pt>
                <c:pt idx="14">
                  <c:v>0.78625819885995429</c:v>
                </c:pt>
                <c:pt idx="15">
                  <c:v>0.89843544490276961</c:v>
                </c:pt>
                <c:pt idx="16">
                  <c:v>0.73989389230355473</c:v>
                </c:pt>
                <c:pt idx="17">
                  <c:v>0.90892531876138438</c:v>
                </c:pt>
              </c:numCache>
            </c:numRef>
          </c:val>
          <c:shape val="pyramid"/>
          <c:extLst>
            <c:ext xmlns:c16="http://schemas.microsoft.com/office/drawing/2014/chart" uri="{C3380CC4-5D6E-409C-BE32-E72D297353CC}">
              <c16:uniqueId val="{00000000-7170-467E-9ED9-DE49740CBD3C}"/>
            </c:ext>
          </c:extLst>
        </c:ser>
        <c:ser>
          <c:idx val="1"/>
          <c:order val="1"/>
          <c:tx>
            <c:v>% PRES. SIN EJECUTAR</c:v>
          </c:tx>
          <c:spPr>
            <a:solidFill>
              <a:schemeClr val="tx2">
                <a:lumMod val="60000"/>
                <a:lumOff val="40000"/>
              </a:schemeClr>
            </a:solidFill>
            <a:ln>
              <a:noFill/>
            </a:ln>
            <a:effectLst/>
            <a:sp3d/>
          </c:spPr>
          <c:invertIfNegative val="0"/>
          <c:cat>
            <c:strRef>
              <c:f>'% RESUMEN'!$A$6:$A$23</c:f>
              <c:strCache>
                <c:ptCount val="18"/>
                <c:pt idx="0">
                  <c:v>954310   POBLACIÓN VÍCTIMA  DESPLAZAMIENTO</c:v>
                </c:pt>
                <c:pt idx="1">
                  <c:v>954310 REGULAR</c:v>
                </c:pt>
                <c:pt idx="2">
                  <c:v>954311 AMT</c:v>
                </c:pt>
                <c:pt idx="3">
                  <c:v>954318  FIC</c:v>
                </c:pt>
                <c:pt idx="4">
                  <c:v>954324 ADECUACIONES Y CONST</c:v>
                </c:pt>
                <c:pt idx="5">
                  <c:v>954327 MODERNIZACION DE AMBIENTES</c:v>
                </c:pt>
                <c:pt idx="6">
                  <c:v>954328 CERT.  COMPET  LABORALES</c:v>
                </c:pt>
                <c:pt idx="7">
                  <c:v>954334 PRODUCCION DE CENTRO</c:v>
                </c:pt>
                <c:pt idx="8">
                  <c:v>954338 ECONOMÍA CAMPESINA Y SER </c:v>
                </c:pt>
                <c:pt idx="9">
                  <c:v>954342 BIENESTAR APRENDICES</c:v>
                </c:pt>
                <c:pt idx="10">
                  <c:v>954343 POBLACIONES CAMPESINAS Y POPULARES </c:v>
                </c:pt>
                <c:pt idx="11">
                  <c:v>954344 APOYOS DE SOSTENIMIENTO</c:v>
                </c:pt>
                <c:pt idx="12">
                  <c:v>954345 SERVICIOS PRESTADOS  FORMACIÒN</c:v>
                </c:pt>
                <c:pt idx="13">
                  <c:v>954364 FORM CONTINUA ESPECIALIZADA</c:v>
                </c:pt>
                <c:pt idx="14">
                  <c:v>954366  INVESTIGACIÓN, DESARROLLO E INNOVACIÓN </c:v>
                </c:pt>
                <c:pt idx="15">
                  <c:v>954384  SENA EMPRENDE RURAL -ECONOMIA POPULAR</c:v>
                </c:pt>
                <c:pt idx="16">
                  <c:v>954385  SERVICIOS PRESTADOS A LA FORMACION -ECONOMINA POPULAR</c:v>
                </c:pt>
                <c:pt idx="17">
                  <c:v>954386 CERT. COMPET LABORALES -ECONOMINA POPULAR</c:v>
                </c:pt>
              </c:strCache>
            </c:strRef>
          </c:cat>
          <c:val>
            <c:numRef>
              <c:f>'% RESUMEN'!$H$6:$H$23</c:f>
              <c:numCache>
                <c:formatCode>0%</c:formatCode>
                <c:ptCount val="18"/>
                <c:pt idx="0">
                  <c:v>0.45381913548727881</c:v>
                </c:pt>
                <c:pt idx="1">
                  <c:v>0.39062053169067257</c:v>
                </c:pt>
                <c:pt idx="2">
                  <c:v>0.13045276645312115</c:v>
                </c:pt>
                <c:pt idx="3">
                  <c:v>0.36292773252491956</c:v>
                </c:pt>
                <c:pt idx="4">
                  <c:v>1</c:v>
                </c:pt>
                <c:pt idx="5">
                  <c:v>0.75235816105509756</c:v>
                </c:pt>
                <c:pt idx="6">
                  <c:v>4.175128292748357E-2</c:v>
                </c:pt>
                <c:pt idx="7">
                  <c:v>1</c:v>
                </c:pt>
                <c:pt idx="8">
                  <c:v>0.44300111572019685</c:v>
                </c:pt>
                <c:pt idx="9">
                  <c:v>0.58046227261292271</c:v>
                </c:pt>
                <c:pt idx="10">
                  <c:v>1</c:v>
                </c:pt>
                <c:pt idx="11">
                  <c:v>1</c:v>
                </c:pt>
                <c:pt idx="12">
                  <c:v>0.14963837262654414</c:v>
                </c:pt>
                <c:pt idx="13">
                  <c:v>0.96887029774586875</c:v>
                </c:pt>
                <c:pt idx="14">
                  <c:v>0.21374180114004576</c:v>
                </c:pt>
                <c:pt idx="15">
                  <c:v>0.10156455509723041</c:v>
                </c:pt>
                <c:pt idx="16">
                  <c:v>0.26010610769644527</c:v>
                </c:pt>
                <c:pt idx="17">
                  <c:v>9.107468123861566E-2</c:v>
                </c:pt>
              </c:numCache>
            </c:numRef>
          </c:val>
          <c:shape val="pyramid"/>
          <c:extLst>
            <c:ext xmlns:c16="http://schemas.microsoft.com/office/drawing/2014/chart" uri="{C3380CC4-5D6E-409C-BE32-E72D297353CC}">
              <c16:uniqueId val="{00000001-7170-467E-9ED9-DE49740CBD3C}"/>
            </c:ext>
          </c:extLst>
        </c:ser>
        <c:ser>
          <c:idx val="2"/>
          <c:order val="2"/>
          <c:tx>
            <c:v>% PAGOS</c:v>
          </c:tx>
          <c:spPr>
            <a:solidFill>
              <a:schemeClr val="accent2">
                <a:lumMod val="75000"/>
              </a:schemeClr>
            </a:solidFill>
            <a:ln>
              <a:noFill/>
            </a:ln>
            <a:effectLst/>
            <a:sp3d/>
          </c:spPr>
          <c:invertIfNegative val="0"/>
          <c:cat>
            <c:strRef>
              <c:f>'% RESUMEN'!$A$6:$A$23</c:f>
              <c:strCache>
                <c:ptCount val="18"/>
                <c:pt idx="0">
                  <c:v>954310   POBLACIÓN VÍCTIMA  DESPLAZAMIENTO</c:v>
                </c:pt>
                <c:pt idx="1">
                  <c:v>954310 REGULAR</c:v>
                </c:pt>
                <c:pt idx="2">
                  <c:v>954311 AMT</c:v>
                </c:pt>
                <c:pt idx="3">
                  <c:v>954318  FIC</c:v>
                </c:pt>
                <c:pt idx="4">
                  <c:v>954324 ADECUACIONES Y CONST</c:v>
                </c:pt>
                <c:pt idx="5">
                  <c:v>954327 MODERNIZACION DE AMBIENTES</c:v>
                </c:pt>
                <c:pt idx="6">
                  <c:v>954328 CERT.  COMPET  LABORALES</c:v>
                </c:pt>
                <c:pt idx="7">
                  <c:v>954334 PRODUCCION DE CENTRO</c:v>
                </c:pt>
                <c:pt idx="8">
                  <c:v>954338 ECONOMÍA CAMPESINA Y SER </c:v>
                </c:pt>
                <c:pt idx="9">
                  <c:v>954342 BIENESTAR APRENDICES</c:v>
                </c:pt>
                <c:pt idx="10">
                  <c:v>954343 POBLACIONES CAMPESINAS Y POPULARES </c:v>
                </c:pt>
                <c:pt idx="11">
                  <c:v>954344 APOYOS DE SOSTENIMIENTO</c:v>
                </c:pt>
                <c:pt idx="12">
                  <c:v>954345 SERVICIOS PRESTADOS  FORMACIÒN</c:v>
                </c:pt>
                <c:pt idx="13">
                  <c:v>954364 FORM CONTINUA ESPECIALIZADA</c:v>
                </c:pt>
                <c:pt idx="14">
                  <c:v>954366  INVESTIGACIÓN, DESARROLLO E INNOVACIÓN </c:v>
                </c:pt>
                <c:pt idx="15">
                  <c:v>954384  SENA EMPRENDE RURAL -ECONOMIA POPULAR</c:v>
                </c:pt>
                <c:pt idx="16">
                  <c:v>954385  SERVICIOS PRESTADOS A LA FORMACION -ECONOMINA POPULAR</c:v>
                </c:pt>
                <c:pt idx="17">
                  <c:v>954386 CERT. COMPET LABORALES -ECONOMINA POPULAR</c:v>
                </c:pt>
              </c:strCache>
            </c:strRef>
          </c:cat>
          <c:val>
            <c:numRef>
              <c:f>'% RESUMEN'!$J$6:$J$23</c:f>
              <c:numCache>
                <c:formatCode>0.00%</c:formatCode>
                <c:ptCount val="18"/>
                <c:pt idx="0">
                  <c:v>0.16123545535870976</c:v>
                </c:pt>
                <c:pt idx="1">
                  <c:v>0.30013684560930604</c:v>
                </c:pt>
                <c:pt idx="2">
                  <c:v>0.23492211639387736</c:v>
                </c:pt>
                <c:pt idx="3">
                  <c:v>0.25166955968297267</c:v>
                </c:pt>
                <c:pt idx="4">
                  <c:v>0</c:v>
                </c:pt>
                <c:pt idx="5">
                  <c:v>0.21904597374767917</c:v>
                </c:pt>
                <c:pt idx="6">
                  <c:v>0.21847555553843678</c:v>
                </c:pt>
                <c:pt idx="7">
                  <c:v>0</c:v>
                </c:pt>
                <c:pt idx="8">
                  <c:v>0.29213994087728451</c:v>
                </c:pt>
                <c:pt idx="9">
                  <c:v>0.19428535989286261</c:v>
                </c:pt>
                <c:pt idx="10">
                  <c:v>0</c:v>
                </c:pt>
                <c:pt idx="11">
                  <c:v>0</c:v>
                </c:pt>
                <c:pt idx="12">
                  <c:v>0.22849034707731636</c:v>
                </c:pt>
                <c:pt idx="13">
                  <c:v>0.15514827518872895</c:v>
                </c:pt>
                <c:pt idx="14">
                  <c:v>0.18181818181818182</c:v>
                </c:pt>
                <c:pt idx="15">
                  <c:v>0.30672383757280669</c:v>
                </c:pt>
                <c:pt idx="16">
                  <c:v>0.27824334185855554</c:v>
                </c:pt>
                <c:pt idx="17">
                  <c:v>0.33333333333333331</c:v>
                </c:pt>
              </c:numCache>
            </c:numRef>
          </c:val>
          <c:shape val="pyramid"/>
          <c:extLst>
            <c:ext xmlns:c16="http://schemas.microsoft.com/office/drawing/2014/chart" uri="{C3380CC4-5D6E-409C-BE32-E72D297353CC}">
              <c16:uniqueId val="{00000002-7170-467E-9ED9-DE49740CBD3C}"/>
            </c:ext>
          </c:extLst>
        </c:ser>
        <c:dLbls>
          <c:showLegendKey val="0"/>
          <c:showVal val="0"/>
          <c:showCatName val="0"/>
          <c:showSerName val="0"/>
          <c:showPercent val="0"/>
          <c:showBubbleSize val="0"/>
        </c:dLbls>
        <c:gapWidth val="150"/>
        <c:shape val="box"/>
        <c:axId val="1466975327"/>
        <c:axId val="1466977727"/>
        <c:axId val="0"/>
      </c:bar3DChart>
      <c:catAx>
        <c:axId val="1466975327"/>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66977727"/>
        <c:crosses val="autoZero"/>
        <c:auto val="1"/>
        <c:lblAlgn val="ctr"/>
        <c:lblOffset val="100"/>
        <c:noMultiLvlLbl val="0"/>
      </c:catAx>
      <c:valAx>
        <c:axId val="146697772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66975327"/>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60325" cap="flat" cmpd="sng" algn="ctr">
      <a:solidFill>
        <a:schemeClr val="tx2">
          <a:lumMod val="60000"/>
          <a:lumOff val="40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9</xdr:col>
      <xdr:colOff>152400</xdr:colOff>
      <xdr:row>5</xdr:row>
      <xdr:rowOff>25400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952500</xdr:colOff>
      <xdr:row>24</xdr:row>
      <xdr:rowOff>19050</xdr:rowOff>
    </xdr:from>
    <xdr:to>
      <xdr:col>7</xdr:col>
      <xdr:colOff>647700</xdr:colOff>
      <xdr:row>46</xdr:row>
      <xdr:rowOff>76199</xdr:rowOff>
    </xdr:to>
    <xdr:graphicFrame macro="">
      <xdr:nvGraphicFramePr>
        <xdr:cNvPr id="2" name="Gráfico 1">
          <a:extLst>
            <a:ext uri="{FF2B5EF4-FFF2-40B4-BE49-F238E27FC236}">
              <a16:creationId xmlns:a16="http://schemas.microsoft.com/office/drawing/2014/main" id="{519DDAD1-1D5F-4187-ECCF-1F32C40FE22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234"/>
  <sheetViews>
    <sheetView showGridLines="0" workbookViewId="0">
      <selection activeCell="AS236" sqref="AS236"/>
    </sheetView>
  </sheetViews>
  <sheetFormatPr baseColWidth="10" defaultRowHeight="15" x14ac:dyDescent="0.25"/>
  <cols>
    <col min="1" max="1" width="2.85546875" customWidth="1"/>
    <col min="2" max="5" width="2.7109375" customWidth="1"/>
    <col min="6" max="6" width="2.85546875" customWidth="1"/>
    <col min="7" max="9" width="2.7109375" customWidth="1"/>
    <col min="10" max="10" width="2.42578125" customWidth="1"/>
    <col min="11" max="11" width="0.28515625" customWidth="1"/>
    <col min="12" max="12" width="1" customWidth="1"/>
    <col min="13" max="13" width="1.5703125" customWidth="1"/>
    <col min="14" max="26" width="2.7109375" customWidth="1"/>
    <col min="27" max="27" width="2.42578125" customWidth="1"/>
    <col min="28" max="28" width="0.28515625" customWidth="1"/>
    <col min="29" max="29" width="1.85546875" customWidth="1"/>
    <col min="30" max="30" width="0.85546875" customWidth="1"/>
    <col min="31" max="34" width="2.7109375" customWidth="1"/>
    <col min="35" max="35" width="3.28515625" customWidth="1"/>
    <col min="36" max="36" width="3.140625" customWidth="1"/>
    <col min="37" max="38" width="2.7109375" customWidth="1"/>
    <col min="39" max="40" width="0.85546875" customWidth="1"/>
    <col min="41" max="41" width="1" customWidth="1"/>
    <col min="42" max="42" width="14.28515625" bestFit="1" customWidth="1"/>
    <col min="43" max="43" width="13.85546875" bestFit="1" customWidth="1"/>
    <col min="44" max="44" width="12.28515625" bestFit="1" customWidth="1"/>
    <col min="45" max="49" width="13.85546875" bestFit="1" customWidth="1"/>
    <col min="50" max="50" width="11" bestFit="1" customWidth="1"/>
    <col min="51" max="51" width="13.85546875" bestFit="1" customWidth="1"/>
    <col min="52" max="53" width="11.140625" bestFit="1" customWidth="1"/>
    <col min="54" max="54" width="0.5703125" customWidth="1"/>
  </cols>
  <sheetData>
    <row r="1" spans="1:53" ht="4.3499999999999996" customHeight="1" x14ac:dyDescent="0.25"/>
    <row r="2" spans="1:53" ht="4.3499999999999996" customHeight="1" x14ac:dyDescent="0.25">
      <c r="A2" s="396"/>
      <c r="B2" s="396"/>
      <c r="C2" s="396"/>
      <c r="D2" s="396"/>
      <c r="E2" s="396"/>
      <c r="F2" s="396"/>
      <c r="G2" s="396"/>
      <c r="H2" s="396"/>
      <c r="I2" s="396"/>
      <c r="J2" s="396"/>
    </row>
    <row r="3" spans="1:53" ht="14.1" customHeight="1" x14ac:dyDescent="0.25">
      <c r="A3" s="396"/>
      <c r="B3" s="396"/>
      <c r="C3" s="396"/>
      <c r="D3" s="396"/>
      <c r="E3" s="396"/>
      <c r="F3" s="396"/>
      <c r="G3" s="396"/>
      <c r="H3" s="396"/>
      <c r="I3" s="396"/>
      <c r="J3" s="396"/>
      <c r="M3" s="428" t="s">
        <v>0</v>
      </c>
      <c r="N3" s="396"/>
      <c r="O3" s="396"/>
      <c r="P3" s="396"/>
      <c r="Q3" s="396"/>
      <c r="R3" s="396"/>
      <c r="S3" s="396"/>
      <c r="T3" s="396"/>
      <c r="U3" s="396"/>
      <c r="V3" s="396"/>
      <c r="W3" s="396"/>
      <c r="X3" s="396"/>
      <c r="Y3" s="396"/>
      <c r="Z3" s="396"/>
      <c r="AA3" s="396"/>
      <c r="AD3" s="429" t="s">
        <v>1</v>
      </c>
      <c r="AE3" s="396"/>
      <c r="AF3" s="396"/>
      <c r="AG3" s="396"/>
      <c r="AH3" s="396"/>
      <c r="AI3" s="396"/>
      <c r="AJ3" s="396"/>
      <c r="AK3" s="396"/>
      <c r="AL3" s="396"/>
      <c r="AM3" s="396"/>
      <c r="AO3" s="430" t="s">
        <v>2</v>
      </c>
      <c r="AP3" s="396"/>
      <c r="AQ3" s="396"/>
      <c r="AR3" s="396"/>
    </row>
    <row r="4" spans="1:53" ht="7.15" customHeight="1" x14ac:dyDescent="0.25">
      <c r="A4" s="396"/>
      <c r="B4" s="396"/>
      <c r="C4" s="396"/>
      <c r="D4" s="396"/>
      <c r="E4" s="396"/>
      <c r="F4" s="396"/>
      <c r="G4" s="396"/>
      <c r="H4" s="396"/>
      <c r="I4" s="396"/>
      <c r="J4" s="396"/>
      <c r="M4" s="396"/>
      <c r="N4" s="396"/>
      <c r="O4" s="396"/>
      <c r="P4" s="396"/>
      <c r="Q4" s="396"/>
      <c r="R4" s="396"/>
      <c r="S4" s="396"/>
      <c r="T4" s="396"/>
      <c r="U4" s="396"/>
      <c r="V4" s="396"/>
      <c r="W4" s="396"/>
      <c r="X4" s="396"/>
      <c r="Y4" s="396"/>
      <c r="Z4" s="396"/>
      <c r="AA4" s="396"/>
    </row>
    <row r="5" spans="1:53" ht="28.35" customHeight="1" x14ac:dyDescent="0.25">
      <c r="A5" s="396"/>
      <c r="B5" s="396"/>
      <c r="C5" s="396"/>
      <c r="D5" s="396"/>
      <c r="E5" s="396"/>
      <c r="F5" s="396"/>
      <c r="G5" s="396"/>
      <c r="H5" s="396"/>
      <c r="I5" s="396"/>
      <c r="J5" s="396"/>
      <c r="M5" s="396"/>
      <c r="N5" s="396"/>
      <c r="O5" s="396"/>
      <c r="P5" s="396"/>
      <c r="Q5" s="396"/>
      <c r="R5" s="396"/>
      <c r="S5" s="396"/>
      <c r="T5" s="396"/>
      <c r="U5" s="396"/>
      <c r="V5" s="396"/>
      <c r="W5" s="396"/>
      <c r="X5" s="396"/>
      <c r="Y5" s="396"/>
      <c r="Z5" s="396"/>
      <c r="AA5" s="396"/>
      <c r="AD5" s="423" t="s">
        <v>3</v>
      </c>
      <c r="AE5" s="396"/>
      <c r="AF5" s="396"/>
      <c r="AG5" s="396"/>
      <c r="AH5" s="396"/>
      <c r="AI5" s="396"/>
      <c r="AJ5" s="396"/>
      <c r="AK5" s="396"/>
      <c r="AL5" s="396"/>
      <c r="AM5" s="396"/>
      <c r="AO5" s="424" t="s">
        <v>4</v>
      </c>
      <c r="AP5" s="396"/>
      <c r="AQ5" s="396"/>
      <c r="AR5" s="396"/>
    </row>
    <row r="6" spans="1:53" ht="2.85" customHeight="1" x14ac:dyDescent="0.25">
      <c r="A6" s="396"/>
      <c r="B6" s="396"/>
      <c r="C6" s="396"/>
      <c r="D6" s="396"/>
      <c r="E6" s="396"/>
      <c r="F6" s="396"/>
      <c r="G6" s="396"/>
      <c r="H6" s="396"/>
      <c r="I6" s="396"/>
      <c r="J6" s="396"/>
      <c r="AD6" s="396"/>
      <c r="AE6" s="396"/>
      <c r="AF6" s="396"/>
      <c r="AG6" s="396"/>
      <c r="AH6" s="396"/>
      <c r="AI6" s="396"/>
      <c r="AJ6" s="396"/>
      <c r="AK6" s="396"/>
      <c r="AL6" s="396"/>
      <c r="AM6" s="396"/>
      <c r="AO6" s="396"/>
      <c r="AP6" s="396"/>
      <c r="AQ6" s="396"/>
      <c r="AR6" s="396"/>
    </row>
    <row r="7" spans="1:53" x14ac:dyDescent="0.25">
      <c r="AD7" s="396"/>
      <c r="AE7" s="396"/>
      <c r="AF7" s="396"/>
      <c r="AG7" s="396"/>
      <c r="AH7" s="396"/>
      <c r="AI7" s="396"/>
      <c r="AJ7" s="396"/>
      <c r="AK7" s="396"/>
      <c r="AL7" s="396"/>
      <c r="AM7" s="396"/>
      <c r="AO7" s="396"/>
      <c r="AP7" s="396"/>
      <c r="AQ7" s="396"/>
      <c r="AR7" s="396"/>
    </row>
    <row r="8" spans="1:53" ht="7.15" customHeight="1" x14ac:dyDescent="0.25"/>
    <row r="9" spans="1:53" ht="14.1" customHeight="1" x14ac:dyDescent="0.25">
      <c r="AD9" s="423" t="s">
        <v>5</v>
      </c>
      <c r="AE9" s="396"/>
      <c r="AF9" s="396"/>
      <c r="AG9" s="396"/>
      <c r="AH9" s="396"/>
      <c r="AI9" s="396"/>
      <c r="AJ9" s="396"/>
      <c r="AK9" s="396"/>
      <c r="AL9" s="396"/>
      <c r="AM9" s="396"/>
      <c r="AO9" s="424" t="s">
        <v>6</v>
      </c>
      <c r="AP9" s="396"/>
      <c r="AQ9" s="396"/>
      <c r="AR9" s="396"/>
    </row>
    <row r="10" spans="1:53" ht="0" hidden="1" customHeight="1" x14ac:dyDescent="0.25"/>
    <row r="11" spans="1:53" ht="19.899999999999999" customHeight="1" x14ac:dyDescent="0.25"/>
    <row r="12" spans="1:53" ht="0" hidden="1" customHeight="1" x14ac:dyDescent="0.25"/>
    <row r="13" spans="1:53" ht="8.4499999999999993" customHeight="1" x14ac:dyDescent="0.25"/>
    <row r="14" spans="1:53" ht="15.75" thickBot="1" x14ac:dyDescent="0.3">
      <c r="A14" s="425" t="s">
        <v>7</v>
      </c>
      <c r="B14" s="414"/>
      <c r="C14" s="414"/>
      <c r="D14" s="414"/>
      <c r="E14" s="415"/>
      <c r="F14" s="426" t="s">
        <v>8</v>
      </c>
      <c r="G14" s="414"/>
      <c r="H14" s="415"/>
      <c r="I14" s="425" t="s">
        <v>9</v>
      </c>
      <c r="J14" s="414"/>
      <c r="K14" s="414"/>
      <c r="L14" s="414"/>
      <c r="M14" s="414"/>
      <c r="N14" s="414"/>
      <c r="O14" s="414"/>
      <c r="P14" s="415"/>
      <c r="Q14" s="427" t="s">
        <v>10</v>
      </c>
      <c r="R14" s="414"/>
      <c r="S14" s="414"/>
      <c r="T14" s="414"/>
      <c r="U14" s="414"/>
      <c r="V14" s="414"/>
      <c r="W14" s="415"/>
      <c r="X14" s="425" t="s">
        <v>11</v>
      </c>
      <c r="Y14" s="414"/>
      <c r="Z14" s="414"/>
      <c r="AA14" s="414"/>
      <c r="AB14" s="414"/>
      <c r="AC14" s="414"/>
      <c r="AD14" s="415"/>
      <c r="AE14" s="427" t="s">
        <v>12</v>
      </c>
      <c r="AF14" s="414"/>
      <c r="AG14" s="414"/>
      <c r="AH14" s="414"/>
      <c r="AI14" s="414"/>
      <c r="AJ14" s="415"/>
      <c r="AK14" s="1" t="s">
        <v>13</v>
      </c>
      <c r="AL14" s="1" t="s">
        <v>13</v>
      </c>
      <c r="AM14" s="395" t="s">
        <v>13</v>
      </c>
      <c r="AN14" s="396"/>
      <c r="AO14" s="396"/>
      <c r="AP14" s="1" t="s">
        <v>13</v>
      </c>
      <c r="AQ14" s="1" t="s">
        <v>13</v>
      </c>
      <c r="AR14" s="1" t="s">
        <v>13</v>
      </c>
      <c r="AS14" s="1" t="s">
        <v>13</v>
      </c>
      <c r="AT14" s="1" t="s">
        <v>13</v>
      </c>
      <c r="AU14" s="358" t="s">
        <v>13</v>
      </c>
      <c r="AV14" s="358" t="s">
        <v>13</v>
      </c>
      <c r="AW14" s="1" t="s">
        <v>13</v>
      </c>
      <c r="AX14" s="1" t="s">
        <v>13</v>
      </c>
      <c r="AY14" s="1" t="s">
        <v>13</v>
      </c>
      <c r="AZ14" s="1" t="s">
        <v>13</v>
      </c>
      <c r="BA14" s="1" t="s">
        <v>13</v>
      </c>
    </row>
    <row r="15" spans="1:53" ht="26.25" thickBot="1" x14ac:dyDescent="0.3">
      <c r="A15" s="413" t="s">
        <v>14</v>
      </c>
      <c r="B15" s="414"/>
      <c r="C15" s="414"/>
      <c r="D15" s="414"/>
      <c r="E15" s="414"/>
      <c r="F15" s="415"/>
      <c r="G15" s="416" t="s">
        <v>15</v>
      </c>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5"/>
      <c r="AH15" s="2" t="s">
        <v>13</v>
      </c>
      <c r="AI15" s="2" t="s">
        <v>13</v>
      </c>
      <c r="AJ15" s="2" t="s">
        <v>13</v>
      </c>
      <c r="AK15" s="2" t="s">
        <v>13</v>
      </c>
      <c r="AL15" s="2" t="s">
        <v>13</v>
      </c>
      <c r="AM15" s="421" t="s">
        <v>13</v>
      </c>
      <c r="AN15" s="422"/>
      <c r="AO15" s="422"/>
      <c r="AP15" s="1" t="s">
        <v>13</v>
      </c>
      <c r="AQ15" s="1" t="s">
        <v>13</v>
      </c>
      <c r="AR15" s="359" t="s">
        <v>461</v>
      </c>
      <c r="AS15" s="360">
        <f>+AS18/AP18</f>
        <v>0.61582854982446567</v>
      </c>
      <c r="AT15" s="1" t="s">
        <v>13</v>
      </c>
      <c r="AU15" s="361" t="s">
        <v>462</v>
      </c>
      <c r="AV15" s="362">
        <f>+AW18/AS18</f>
        <v>0.24285386118309574</v>
      </c>
      <c r="AW15" s="1" t="s">
        <v>13</v>
      </c>
      <c r="AX15" s="1" t="s">
        <v>13</v>
      </c>
      <c r="AY15" s="1" t="s">
        <v>13</v>
      </c>
      <c r="AZ15" s="1" t="s">
        <v>13</v>
      </c>
      <c r="BA15" s="1" t="s">
        <v>13</v>
      </c>
    </row>
    <row r="16" spans="1:53" x14ac:dyDescent="0.25">
      <c r="A16" s="413" t="s">
        <v>16</v>
      </c>
      <c r="B16" s="414"/>
      <c r="C16" s="414"/>
      <c r="D16" s="414"/>
      <c r="E16" s="414"/>
      <c r="F16" s="414"/>
      <c r="G16" s="415"/>
      <c r="H16" s="416" t="s">
        <v>17</v>
      </c>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5"/>
      <c r="AP16" s="1" t="s">
        <v>13</v>
      </c>
      <c r="AQ16" s="1" t="s">
        <v>13</v>
      </c>
      <c r="AR16" s="1" t="s">
        <v>13</v>
      </c>
      <c r="AS16" s="1" t="s">
        <v>13</v>
      </c>
      <c r="AT16" s="1" t="s">
        <v>13</v>
      </c>
      <c r="AU16" s="1" t="s">
        <v>13</v>
      </c>
      <c r="AV16" s="1" t="s">
        <v>13</v>
      </c>
      <c r="AW16" s="1" t="s">
        <v>13</v>
      </c>
      <c r="AX16" s="1" t="s">
        <v>13</v>
      </c>
      <c r="AY16" s="1" t="s">
        <v>13</v>
      </c>
      <c r="AZ16" s="1" t="s">
        <v>13</v>
      </c>
      <c r="BA16" s="1" t="s">
        <v>13</v>
      </c>
    </row>
    <row r="17" spans="1:53" ht="45.75" thickBot="1" x14ac:dyDescent="0.3">
      <c r="A17" s="417" t="s">
        <v>18</v>
      </c>
      <c r="B17" s="418"/>
      <c r="C17" s="419" t="s">
        <v>19</v>
      </c>
      <c r="D17" s="418"/>
      <c r="E17" s="417" t="s">
        <v>20</v>
      </c>
      <c r="F17" s="418"/>
      <c r="G17" s="417" t="s">
        <v>21</v>
      </c>
      <c r="H17" s="418"/>
      <c r="I17" s="417" t="s">
        <v>22</v>
      </c>
      <c r="J17" s="420"/>
      <c r="K17" s="418"/>
      <c r="L17" s="417" t="s">
        <v>23</v>
      </c>
      <c r="M17" s="420"/>
      <c r="N17" s="418"/>
      <c r="O17" s="417" t="s">
        <v>24</v>
      </c>
      <c r="P17" s="418"/>
      <c r="Q17" s="417" t="s">
        <v>25</v>
      </c>
      <c r="R17" s="418"/>
      <c r="S17" s="417" t="s">
        <v>26</v>
      </c>
      <c r="T17" s="420"/>
      <c r="U17" s="420"/>
      <c r="V17" s="420"/>
      <c r="W17" s="420"/>
      <c r="X17" s="420"/>
      <c r="Y17" s="420"/>
      <c r="Z17" s="418"/>
      <c r="AA17" s="417" t="s">
        <v>27</v>
      </c>
      <c r="AB17" s="420"/>
      <c r="AC17" s="420"/>
      <c r="AD17" s="420"/>
      <c r="AE17" s="418"/>
      <c r="AF17" s="417" t="s">
        <v>28</v>
      </c>
      <c r="AG17" s="420"/>
      <c r="AH17" s="418"/>
      <c r="AI17" s="3" t="s">
        <v>29</v>
      </c>
      <c r="AJ17" s="417" t="s">
        <v>30</v>
      </c>
      <c r="AK17" s="420"/>
      <c r="AL17" s="420"/>
      <c r="AM17" s="420"/>
      <c r="AN17" s="420"/>
      <c r="AO17" s="418"/>
      <c r="AP17" s="3" t="s">
        <v>31</v>
      </c>
      <c r="AQ17" s="3" t="s">
        <v>32</v>
      </c>
      <c r="AR17" s="3" t="s">
        <v>33</v>
      </c>
      <c r="AS17" s="3" t="s">
        <v>34</v>
      </c>
      <c r="AT17" s="3" t="s">
        <v>35</v>
      </c>
      <c r="AU17" s="3" t="s">
        <v>36</v>
      </c>
      <c r="AV17" s="3" t="s">
        <v>37</v>
      </c>
      <c r="AW17" s="3" t="s">
        <v>38</v>
      </c>
      <c r="AX17" s="3" t="s">
        <v>39</v>
      </c>
      <c r="AY17" s="3" t="s">
        <v>40</v>
      </c>
      <c r="AZ17" s="3" t="s">
        <v>41</v>
      </c>
      <c r="BA17" s="3" t="s">
        <v>42</v>
      </c>
    </row>
    <row r="18" spans="1:53" s="356" customFormat="1" ht="15.75" thickBot="1" x14ac:dyDescent="0.3">
      <c r="A18" s="353"/>
      <c r="B18" s="354"/>
      <c r="C18" s="355"/>
      <c r="D18" s="354"/>
      <c r="E18" s="355"/>
      <c r="F18" s="354"/>
      <c r="G18" s="355"/>
      <c r="H18" s="354"/>
      <c r="I18" s="355"/>
      <c r="J18" s="354"/>
      <c r="K18" s="354"/>
      <c r="L18" s="355"/>
      <c r="M18" s="354"/>
      <c r="N18" s="354"/>
      <c r="O18" s="355"/>
      <c r="P18" s="354"/>
      <c r="Q18" s="355"/>
      <c r="R18" s="354"/>
      <c r="S18" s="355"/>
      <c r="T18" s="354"/>
      <c r="U18" s="354"/>
      <c r="V18" s="354"/>
      <c r="W18" s="354"/>
      <c r="X18" s="354"/>
      <c r="Y18" s="354"/>
      <c r="Z18" s="354"/>
      <c r="AA18" s="355"/>
      <c r="AB18" s="354"/>
      <c r="AC18" s="354"/>
      <c r="AD18" s="354"/>
      <c r="AE18" s="354"/>
      <c r="AF18" s="355"/>
      <c r="AG18" s="354"/>
      <c r="AH18" s="354"/>
      <c r="AI18" s="355"/>
      <c r="AJ18" s="355"/>
      <c r="AK18" s="354"/>
      <c r="AL18" s="354"/>
      <c r="AM18" s="354"/>
      <c r="AN18" s="354"/>
      <c r="AO18" s="354"/>
      <c r="AP18" s="357">
        <f>+AP27+AP44+AP45+AP46+AP47+AP48+AP58+AP68+AP69+AP84+AP85+AP86+AP105+AP115+AP125+AP135+AP151+AP152+AP162+AP172+AP173+AP183+AP193+AP203+AP213+AP223+AP233+AP104</f>
        <v>11854027187</v>
      </c>
      <c r="AQ18" s="357">
        <f t="shared" ref="AQ18:BA18" si="0">+AQ27+AQ44+AQ45+AQ46+AQ47+AQ48+AQ58+AQ68+AQ69+AQ84+AQ85+AQ86+AQ105+AQ115+AQ125+AQ135+AQ151+AQ152+AQ162+AQ172+AQ173+AQ183+AQ193+AQ203+AQ213+AQ223+AQ233+AQ104</f>
        <v>11741948916.799999</v>
      </c>
      <c r="AR18" s="357">
        <f t="shared" si="0"/>
        <v>112078270.2</v>
      </c>
      <c r="AS18" s="357">
        <f t="shared" si="0"/>
        <v>7300048372.1499996</v>
      </c>
      <c r="AT18" s="357">
        <f t="shared" si="0"/>
        <v>4441900544.6499996</v>
      </c>
      <c r="AU18" s="357">
        <f t="shared" si="0"/>
        <v>1772844934</v>
      </c>
      <c r="AV18" s="357">
        <f t="shared" si="0"/>
        <v>5527203438.1499996</v>
      </c>
      <c r="AW18" s="357">
        <f t="shared" si="0"/>
        <v>1772844934</v>
      </c>
      <c r="AX18" s="357">
        <f t="shared" si="0"/>
        <v>0</v>
      </c>
      <c r="AY18" s="357">
        <f t="shared" si="0"/>
        <v>1763398894</v>
      </c>
      <c r="AZ18" s="357">
        <f t="shared" si="0"/>
        <v>9446040</v>
      </c>
      <c r="BA18" s="357">
        <f t="shared" si="0"/>
        <v>3375647</v>
      </c>
    </row>
    <row r="19" spans="1:53" s="351" customFormat="1" ht="12.75" x14ac:dyDescent="0.2">
      <c r="A19" s="409" t="s">
        <v>43</v>
      </c>
      <c r="B19" s="410"/>
      <c r="C19" s="409"/>
      <c r="D19" s="410"/>
      <c r="E19" s="409"/>
      <c r="F19" s="410"/>
      <c r="G19" s="409"/>
      <c r="H19" s="410"/>
      <c r="I19" s="409"/>
      <c r="J19" s="410"/>
      <c r="K19" s="410"/>
      <c r="L19" s="409"/>
      <c r="M19" s="410"/>
      <c r="N19" s="410"/>
      <c r="O19" s="409"/>
      <c r="P19" s="410"/>
      <c r="Q19" s="409"/>
      <c r="R19" s="410"/>
      <c r="S19" s="411" t="s">
        <v>44</v>
      </c>
      <c r="T19" s="410"/>
      <c r="U19" s="410"/>
      <c r="V19" s="410"/>
      <c r="W19" s="410"/>
      <c r="X19" s="410"/>
      <c r="Y19" s="410"/>
      <c r="Z19" s="410"/>
      <c r="AA19" s="409" t="s">
        <v>45</v>
      </c>
      <c r="AB19" s="410"/>
      <c r="AC19" s="410"/>
      <c r="AD19" s="410"/>
      <c r="AE19" s="410"/>
      <c r="AF19" s="409" t="s">
        <v>46</v>
      </c>
      <c r="AG19" s="410"/>
      <c r="AH19" s="410"/>
      <c r="AI19" s="350" t="s">
        <v>47</v>
      </c>
      <c r="AJ19" s="412" t="s">
        <v>48</v>
      </c>
      <c r="AK19" s="410"/>
      <c r="AL19" s="410"/>
      <c r="AM19" s="410"/>
      <c r="AN19" s="410"/>
      <c r="AO19" s="410"/>
      <c r="AP19" s="352" t="s">
        <v>49</v>
      </c>
      <c r="AQ19" s="352" t="s">
        <v>50</v>
      </c>
      <c r="AR19" s="352" t="s">
        <v>51</v>
      </c>
      <c r="AS19" s="352" t="s">
        <v>53</v>
      </c>
      <c r="AT19" s="352" t="s">
        <v>54</v>
      </c>
      <c r="AU19" s="352" t="s">
        <v>55</v>
      </c>
      <c r="AV19" s="352" t="s">
        <v>56</v>
      </c>
      <c r="AW19" s="352" t="s">
        <v>55</v>
      </c>
      <c r="AX19" s="352" t="s">
        <v>52</v>
      </c>
      <c r="AY19" s="352" t="s">
        <v>57</v>
      </c>
      <c r="AZ19" s="352" t="s">
        <v>58</v>
      </c>
      <c r="BA19" s="352" t="s">
        <v>59</v>
      </c>
    </row>
    <row r="20" spans="1:53" s="5" customFormat="1" ht="12.75" x14ac:dyDescent="0.2">
      <c r="A20" s="397" t="s">
        <v>43</v>
      </c>
      <c r="B20" s="398"/>
      <c r="C20" s="397"/>
      <c r="D20" s="398"/>
      <c r="E20" s="397"/>
      <c r="F20" s="398"/>
      <c r="G20" s="397"/>
      <c r="H20" s="398"/>
      <c r="I20" s="397"/>
      <c r="J20" s="398"/>
      <c r="K20" s="398"/>
      <c r="L20" s="397"/>
      <c r="M20" s="398"/>
      <c r="N20" s="398"/>
      <c r="O20" s="397"/>
      <c r="P20" s="398"/>
      <c r="Q20" s="397"/>
      <c r="R20" s="398"/>
      <c r="S20" s="403" t="s">
        <v>44</v>
      </c>
      <c r="T20" s="398"/>
      <c r="U20" s="398"/>
      <c r="V20" s="398"/>
      <c r="W20" s="398"/>
      <c r="X20" s="398"/>
      <c r="Y20" s="398"/>
      <c r="Z20" s="398"/>
      <c r="AA20" s="397" t="s">
        <v>60</v>
      </c>
      <c r="AB20" s="398"/>
      <c r="AC20" s="398"/>
      <c r="AD20" s="398"/>
      <c r="AE20" s="398"/>
      <c r="AF20" s="397" t="s">
        <v>46</v>
      </c>
      <c r="AG20" s="398"/>
      <c r="AH20" s="398"/>
      <c r="AI20" s="4" t="s">
        <v>61</v>
      </c>
      <c r="AJ20" s="399" t="s">
        <v>62</v>
      </c>
      <c r="AK20" s="398"/>
      <c r="AL20" s="398"/>
      <c r="AM20" s="398"/>
      <c r="AN20" s="398"/>
      <c r="AO20" s="398"/>
      <c r="AP20" s="6" t="s">
        <v>63</v>
      </c>
      <c r="AQ20" s="6" t="s">
        <v>63</v>
      </c>
      <c r="AR20" s="6" t="s">
        <v>52</v>
      </c>
      <c r="AS20" s="6" t="s">
        <v>64</v>
      </c>
      <c r="AT20" s="6" t="s">
        <v>65</v>
      </c>
      <c r="AU20" s="6" t="s">
        <v>64</v>
      </c>
      <c r="AV20" s="6" t="s">
        <v>52</v>
      </c>
      <c r="AW20" s="6" t="s">
        <v>64</v>
      </c>
      <c r="AX20" s="6" t="s">
        <v>52</v>
      </c>
      <c r="AY20" s="6" t="s">
        <v>64</v>
      </c>
      <c r="AZ20" s="6" t="s">
        <v>52</v>
      </c>
      <c r="BA20" s="6" t="s">
        <v>52</v>
      </c>
    </row>
    <row r="21" spans="1:53" s="5" customFormat="1" ht="12.75" x14ac:dyDescent="0.2">
      <c r="A21" s="397" t="s">
        <v>43</v>
      </c>
      <c r="B21" s="398"/>
      <c r="C21" s="397"/>
      <c r="D21" s="398"/>
      <c r="E21" s="397"/>
      <c r="F21" s="398"/>
      <c r="G21" s="397"/>
      <c r="H21" s="398"/>
      <c r="I21" s="397"/>
      <c r="J21" s="398"/>
      <c r="K21" s="398"/>
      <c r="L21" s="397"/>
      <c r="M21" s="398"/>
      <c r="N21" s="398"/>
      <c r="O21" s="397"/>
      <c r="P21" s="398"/>
      <c r="Q21" s="397"/>
      <c r="R21" s="398"/>
      <c r="S21" s="403" t="s">
        <v>44</v>
      </c>
      <c r="T21" s="398"/>
      <c r="U21" s="398"/>
      <c r="V21" s="398"/>
      <c r="W21" s="398"/>
      <c r="X21" s="398"/>
      <c r="Y21" s="398"/>
      <c r="Z21" s="398"/>
      <c r="AA21" s="397" t="s">
        <v>60</v>
      </c>
      <c r="AB21" s="398"/>
      <c r="AC21" s="398"/>
      <c r="AD21" s="398"/>
      <c r="AE21" s="398"/>
      <c r="AF21" s="397" t="s">
        <v>46</v>
      </c>
      <c r="AG21" s="398"/>
      <c r="AH21" s="398"/>
      <c r="AI21" s="4" t="s">
        <v>66</v>
      </c>
      <c r="AJ21" s="399" t="s">
        <v>67</v>
      </c>
      <c r="AK21" s="398"/>
      <c r="AL21" s="398"/>
      <c r="AM21" s="398"/>
      <c r="AN21" s="398"/>
      <c r="AO21" s="398"/>
      <c r="AP21" s="6" t="s">
        <v>68</v>
      </c>
      <c r="AQ21" s="6" t="s">
        <v>69</v>
      </c>
      <c r="AR21" s="6" t="s">
        <v>70</v>
      </c>
      <c r="AS21" s="6" t="s">
        <v>52</v>
      </c>
      <c r="AT21" s="6" t="s">
        <v>69</v>
      </c>
      <c r="AU21" s="6" t="s">
        <v>52</v>
      </c>
      <c r="AV21" s="6" t="s">
        <v>52</v>
      </c>
      <c r="AW21" s="6" t="s">
        <v>52</v>
      </c>
      <c r="AX21" s="6" t="s">
        <v>52</v>
      </c>
      <c r="AY21" s="6" t="s">
        <v>52</v>
      </c>
      <c r="AZ21" s="6" t="s">
        <v>52</v>
      </c>
      <c r="BA21" s="6" t="s">
        <v>52</v>
      </c>
    </row>
    <row r="22" spans="1:53" s="5" customFormat="1" ht="12.75" x14ac:dyDescent="0.2">
      <c r="A22" s="397" t="s">
        <v>43</v>
      </c>
      <c r="B22" s="398"/>
      <c r="C22" s="397" t="s">
        <v>71</v>
      </c>
      <c r="D22" s="398"/>
      <c r="E22" s="397"/>
      <c r="F22" s="398"/>
      <c r="G22" s="397"/>
      <c r="H22" s="398"/>
      <c r="I22" s="397"/>
      <c r="J22" s="398"/>
      <c r="K22" s="398"/>
      <c r="L22" s="397"/>
      <c r="M22" s="398"/>
      <c r="N22" s="398"/>
      <c r="O22" s="397"/>
      <c r="P22" s="398"/>
      <c r="Q22" s="397"/>
      <c r="R22" s="398"/>
      <c r="S22" s="403" t="s">
        <v>72</v>
      </c>
      <c r="T22" s="398"/>
      <c r="U22" s="398"/>
      <c r="V22" s="398"/>
      <c r="W22" s="398"/>
      <c r="X22" s="398"/>
      <c r="Y22" s="398"/>
      <c r="Z22" s="398"/>
      <c r="AA22" s="397" t="s">
        <v>45</v>
      </c>
      <c r="AB22" s="398"/>
      <c r="AC22" s="398"/>
      <c r="AD22" s="398"/>
      <c r="AE22" s="398"/>
      <c r="AF22" s="397" t="s">
        <v>46</v>
      </c>
      <c r="AG22" s="398"/>
      <c r="AH22" s="398"/>
      <c r="AI22" s="4" t="s">
        <v>47</v>
      </c>
      <c r="AJ22" s="399" t="s">
        <v>48</v>
      </c>
      <c r="AK22" s="398"/>
      <c r="AL22" s="398"/>
      <c r="AM22" s="398"/>
      <c r="AN22" s="398"/>
      <c r="AO22" s="398"/>
      <c r="AP22" s="6" t="s">
        <v>73</v>
      </c>
      <c r="AQ22" s="6" t="s">
        <v>73</v>
      </c>
      <c r="AR22" s="6" t="s">
        <v>52</v>
      </c>
      <c r="AS22" s="6" t="s">
        <v>74</v>
      </c>
      <c r="AT22" s="6" t="s">
        <v>75</v>
      </c>
      <c r="AU22" s="6" t="s">
        <v>76</v>
      </c>
      <c r="AV22" s="6" t="s">
        <v>77</v>
      </c>
      <c r="AW22" s="6" t="s">
        <v>76</v>
      </c>
      <c r="AX22" s="6" t="s">
        <v>52</v>
      </c>
      <c r="AY22" s="6" t="s">
        <v>76</v>
      </c>
      <c r="AZ22" s="6" t="s">
        <v>52</v>
      </c>
      <c r="BA22" s="6" t="s">
        <v>52</v>
      </c>
    </row>
    <row r="23" spans="1:53" s="5" customFormat="1" ht="12.75" x14ac:dyDescent="0.2">
      <c r="A23" s="397" t="s">
        <v>43</v>
      </c>
      <c r="B23" s="398"/>
      <c r="C23" s="397" t="s">
        <v>71</v>
      </c>
      <c r="D23" s="398"/>
      <c r="E23" s="397" t="s">
        <v>78</v>
      </c>
      <c r="F23" s="398"/>
      <c r="G23" s="397"/>
      <c r="H23" s="398"/>
      <c r="I23" s="397"/>
      <c r="J23" s="398"/>
      <c r="K23" s="398"/>
      <c r="L23" s="397"/>
      <c r="M23" s="398"/>
      <c r="N23" s="398"/>
      <c r="O23" s="397"/>
      <c r="P23" s="398"/>
      <c r="Q23" s="397"/>
      <c r="R23" s="398"/>
      <c r="S23" s="403" t="s">
        <v>79</v>
      </c>
      <c r="T23" s="398"/>
      <c r="U23" s="398"/>
      <c r="V23" s="398"/>
      <c r="W23" s="398"/>
      <c r="X23" s="398"/>
      <c r="Y23" s="398"/>
      <c r="Z23" s="398"/>
      <c r="AA23" s="397" t="s">
        <v>45</v>
      </c>
      <c r="AB23" s="398"/>
      <c r="AC23" s="398"/>
      <c r="AD23" s="398"/>
      <c r="AE23" s="398"/>
      <c r="AF23" s="397" t="s">
        <v>46</v>
      </c>
      <c r="AG23" s="398"/>
      <c r="AH23" s="398"/>
      <c r="AI23" s="4" t="s">
        <v>47</v>
      </c>
      <c r="AJ23" s="399" t="s">
        <v>48</v>
      </c>
      <c r="AK23" s="398"/>
      <c r="AL23" s="398"/>
      <c r="AM23" s="398"/>
      <c r="AN23" s="398"/>
      <c r="AO23" s="398"/>
      <c r="AP23" s="6" t="s">
        <v>73</v>
      </c>
      <c r="AQ23" s="6" t="s">
        <v>73</v>
      </c>
      <c r="AR23" s="6" t="s">
        <v>52</v>
      </c>
      <c r="AS23" s="6" t="s">
        <v>74</v>
      </c>
      <c r="AT23" s="6" t="s">
        <v>75</v>
      </c>
      <c r="AU23" s="6" t="s">
        <v>76</v>
      </c>
      <c r="AV23" s="6" t="s">
        <v>77</v>
      </c>
      <c r="AW23" s="6" t="s">
        <v>76</v>
      </c>
      <c r="AX23" s="6" t="s">
        <v>52</v>
      </c>
      <c r="AY23" s="6" t="s">
        <v>76</v>
      </c>
      <c r="AZ23" s="6" t="s">
        <v>52</v>
      </c>
      <c r="BA23" s="6" t="s">
        <v>52</v>
      </c>
    </row>
    <row r="24" spans="1:53" s="5" customFormat="1" ht="12.75" x14ac:dyDescent="0.2">
      <c r="A24" s="397" t="s">
        <v>43</v>
      </c>
      <c r="B24" s="398"/>
      <c r="C24" s="397" t="s">
        <v>71</v>
      </c>
      <c r="D24" s="398"/>
      <c r="E24" s="397" t="s">
        <v>78</v>
      </c>
      <c r="F24" s="398"/>
      <c r="G24" s="397" t="s">
        <v>80</v>
      </c>
      <c r="H24" s="398"/>
      <c r="I24" s="397"/>
      <c r="J24" s="398"/>
      <c r="K24" s="398"/>
      <c r="L24" s="397"/>
      <c r="M24" s="398"/>
      <c r="N24" s="398"/>
      <c r="O24" s="397"/>
      <c r="P24" s="398"/>
      <c r="Q24" s="397"/>
      <c r="R24" s="398"/>
      <c r="S24" s="403" t="s">
        <v>81</v>
      </c>
      <c r="T24" s="398"/>
      <c r="U24" s="398"/>
      <c r="V24" s="398"/>
      <c r="W24" s="398"/>
      <c r="X24" s="398"/>
      <c r="Y24" s="398"/>
      <c r="Z24" s="398"/>
      <c r="AA24" s="397" t="s">
        <v>45</v>
      </c>
      <c r="AB24" s="398"/>
      <c r="AC24" s="398"/>
      <c r="AD24" s="398"/>
      <c r="AE24" s="398"/>
      <c r="AF24" s="397" t="s">
        <v>46</v>
      </c>
      <c r="AG24" s="398"/>
      <c r="AH24" s="398"/>
      <c r="AI24" s="4" t="s">
        <v>47</v>
      </c>
      <c r="AJ24" s="399" t="s">
        <v>48</v>
      </c>
      <c r="AK24" s="398"/>
      <c r="AL24" s="398"/>
      <c r="AM24" s="398"/>
      <c r="AN24" s="398"/>
      <c r="AO24" s="398"/>
      <c r="AP24" s="6" t="s">
        <v>73</v>
      </c>
      <c r="AQ24" s="6" t="s">
        <v>73</v>
      </c>
      <c r="AR24" s="6" t="s">
        <v>52</v>
      </c>
      <c r="AS24" s="6" t="s">
        <v>74</v>
      </c>
      <c r="AT24" s="6" t="s">
        <v>75</v>
      </c>
      <c r="AU24" s="6" t="s">
        <v>76</v>
      </c>
      <c r="AV24" s="6" t="s">
        <v>77</v>
      </c>
      <c r="AW24" s="6" t="s">
        <v>76</v>
      </c>
      <c r="AX24" s="6" t="s">
        <v>52</v>
      </c>
      <c r="AY24" s="6" t="s">
        <v>76</v>
      </c>
      <c r="AZ24" s="6" t="s">
        <v>52</v>
      </c>
      <c r="BA24" s="6" t="s">
        <v>52</v>
      </c>
    </row>
    <row r="25" spans="1:53" s="5" customFormat="1" ht="12.75" x14ac:dyDescent="0.2">
      <c r="A25" s="397" t="s">
        <v>43</v>
      </c>
      <c r="B25" s="398"/>
      <c r="C25" s="397" t="s">
        <v>71</v>
      </c>
      <c r="D25" s="398"/>
      <c r="E25" s="397" t="s">
        <v>78</v>
      </c>
      <c r="F25" s="398"/>
      <c r="G25" s="397" t="s">
        <v>80</v>
      </c>
      <c r="H25" s="398"/>
      <c r="I25" s="397" t="s">
        <v>82</v>
      </c>
      <c r="J25" s="398"/>
      <c r="K25" s="398"/>
      <c r="L25" s="397"/>
      <c r="M25" s="398"/>
      <c r="N25" s="398"/>
      <c r="O25" s="397"/>
      <c r="P25" s="398"/>
      <c r="Q25" s="397"/>
      <c r="R25" s="398"/>
      <c r="S25" s="403" t="s">
        <v>83</v>
      </c>
      <c r="T25" s="398"/>
      <c r="U25" s="398"/>
      <c r="V25" s="398"/>
      <c r="W25" s="398"/>
      <c r="X25" s="398"/>
      <c r="Y25" s="398"/>
      <c r="Z25" s="398"/>
      <c r="AA25" s="397" t="s">
        <v>45</v>
      </c>
      <c r="AB25" s="398"/>
      <c r="AC25" s="398"/>
      <c r="AD25" s="398"/>
      <c r="AE25" s="398"/>
      <c r="AF25" s="397" t="s">
        <v>46</v>
      </c>
      <c r="AG25" s="398"/>
      <c r="AH25" s="398"/>
      <c r="AI25" s="4" t="s">
        <v>47</v>
      </c>
      <c r="AJ25" s="399" t="s">
        <v>48</v>
      </c>
      <c r="AK25" s="398"/>
      <c r="AL25" s="398"/>
      <c r="AM25" s="398"/>
      <c r="AN25" s="398"/>
      <c r="AO25" s="398"/>
      <c r="AP25" s="6" t="s">
        <v>73</v>
      </c>
      <c r="AQ25" s="6" t="s">
        <v>73</v>
      </c>
      <c r="AR25" s="6" t="s">
        <v>52</v>
      </c>
      <c r="AS25" s="6" t="s">
        <v>74</v>
      </c>
      <c r="AT25" s="6" t="s">
        <v>75</v>
      </c>
      <c r="AU25" s="6" t="s">
        <v>76</v>
      </c>
      <c r="AV25" s="6" t="s">
        <v>77</v>
      </c>
      <c r="AW25" s="6" t="s">
        <v>76</v>
      </c>
      <c r="AX25" s="6" t="s">
        <v>52</v>
      </c>
      <c r="AY25" s="6" t="s">
        <v>76</v>
      </c>
      <c r="AZ25" s="6" t="s">
        <v>52</v>
      </c>
      <c r="BA25" s="6" t="s">
        <v>52</v>
      </c>
    </row>
    <row r="26" spans="1:53" s="5" customFormat="1" ht="12.75" x14ac:dyDescent="0.2">
      <c r="A26" s="397" t="s">
        <v>43</v>
      </c>
      <c r="B26" s="398"/>
      <c r="C26" s="397" t="s">
        <v>71</v>
      </c>
      <c r="D26" s="398"/>
      <c r="E26" s="397" t="s">
        <v>78</v>
      </c>
      <c r="F26" s="398"/>
      <c r="G26" s="397" t="s">
        <v>80</v>
      </c>
      <c r="H26" s="398"/>
      <c r="I26" s="397" t="s">
        <v>82</v>
      </c>
      <c r="J26" s="398"/>
      <c r="K26" s="398"/>
      <c r="L26" s="397" t="s">
        <v>84</v>
      </c>
      <c r="M26" s="398"/>
      <c r="N26" s="398"/>
      <c r="O26" s="397"/>
      <c r="P26" s="398"/>
      <c r="Q26" s="397"/>
      <c r="R26" s="398"/>
      <c r="S26" s="403" t="s">
        <v>85</v>
      </c>
      <c r="T26" s="398"/>
      <c r="U26" s="398"/>
      <c r="V26" s="398"/>
      <c r="W26" s="398"/>
      <c r="X26" s="398"/>
      <c r="Y26" s="398"/>
      <c r="Z26" s="398"/>
      <c r="AA26" s="397" t="s">
        <v>45</v>
      </c>
      <c r="AB26" s="398"/>
      <c r="AC26" s="398"/>
      <c r="AD26" s="398"/>
      <c r="AE26" s="398"/>
      <c r="AF26" s="397" t="s">
        <v>46</v>
      </c>
      <c r="AG26" s="398"/>
      <c r="AH26" s="398"/>
      <c r="AI26" s="4" t="s">
        <v>47</v>
      </c>
      <c r="AJ26" s="399" t="s">
        <v>48</v>
      </c>
      <c r="AK26" s="398"/>
      <c r="AL26" s="398"/>
      <c r="AM26" s="398"/>
      <c r="AN26" s="398"/>
      <c r="AO26" s="398"/>
      <c r="AP26" s="6" t="s">
        <v>73</v>
      </c>
      <c r="AQ26" s="6" t="s">
        <v>73</v>
      </c>
      <c r="AR26" s="6" t="s">
        <v>52</v>
      </c>
      <c r="AS26" s="6" t="s">
        <v>74</v>
      </c>
      <c r="AT26" s="6" t="s">
        <v>75</v>
      </c>
      <c r="AU26" s="6" t="s">
        <v>76</v>
      </c>
      <c r="AV26" s="6" t="s">
        <v>77</v>
      </c>
      <c r="AW26" s="6" t="s">
        <v>76</v>
      </c>
      <c r="AX26" s="6" t="s">
        <v>52</v>
      </c>
      <c r="AY26" s="6" t="s">
        <v>76</v>
      </c>
      <c r="AZ26" s="6" t="s">
        <v>52</v>
      </c>
      <c r="BA26" s="6" t="s">
        <v>52</v>
      </c>
    </row>
    <row r="27" spans="1:53" s="5" customFormat="1" ht="12.75" x14ac:dyDescent="0.2">
      <c r="A27" s="400" t="s">
        <v>43</v>
      </c>
      <c r="B27" s="398"/>
      <c r="C27" s="400" t="s">
        <v>71</v>
      </c>
      <c r="D27" s="398"/>
      <c r="E27" s="400" t="s">
        <v>78</v>
      </c>
      <c r="F27" s="398"/>
      <c r="G27" s="400" t="s">
        <v>80</v>
      </c>
      <c r="H27" s="398"/>
      <c r="I27" s="400" t="s">
        <v>82</v>
      </c>
      <c r="J27" s="398"/>
      <c r="K27" s="398"/>
      <c r="L27" s="400" t="s">
        <v>84</v>
      </c>
      <c r="M27" s="398"/>
      <c r="N27" s="398"/>
      <c r="O27" s="400" t="s">
        <v>86</v>
      </c>
      <c r="P27" s="398"/>
      <c r="Q27" s="400"/>
      <c r="R27" s="398"/>
      <c r="S27" s="401" t="s">
        <v>87</v>
      </c>
      <c r="T27" s="398"/>
      <c r="U27" s="398"/>
      <c r="V27" s="398"/>
      <c r="W27" s="398"/>
      <c r="X27" s="398"/>
      <c r="Y27" s="398"/>
      <c r="Z27" s="398"/>
      <c r="AA27" s="400" t="s">
        <v>45</v>
      </c>
      <c r="AB27" s="398"/>
      <c r="AC27" s="398"/>
      <c r="AD27" s="398"/>
      <c r="AE27" s="398"/>
      <c r="AF27" s="400" t="s">
        <v>46</v>
      </c>
      <c r="AG27" s="398"/>
      <c r="AH27" s="398"/>
      <c r="AI27" s="7" t="s">
        <v>47</v>
      </c>
      <c r="AJ27" s="402" t="s">
        <v>48</v>
      </c>
      <c r="AK27" s="398"/>
      <c r="AL27" s="398"/>
      <c r="AM27" s="398"/>
      <c r="AN27" s="398"/>
      <c r="AO27" s="398"/>
      <c r="AP27" s="8" t="s">
        <v>73</v>
      </c>
      <c r="AQ27" s="8" t="s">
        <v>73</v>
      </c>
      <c r="AR27" s="8" t="s">
        <v>52</v>
      </c>
      <c r="AS27" s="8" t="s">
        <v>74</v>
      </c>
      <c r="AT27" s="8" t="s">
        <v>75</v>
      </c>
      <c r="AU27" s="8" t="s">
        <v>76</v>
      </c>
      <c r="AV27" s="8" t="s">
        <v>77</v>
      </c>
      <c r="AW27" s="8" t="s">
        <v>76</v>
      </c>
      <c r="AX27" s="8" t="s">
        <v>52</v>
      </c>
      <c r="AY27" s="8" t="s">
        <v>76</v>
      </c>
      <c r="AZ27" s="8" t="s">
        <v>52</v>
      </c>
      <c r="BA27" s="8" t="s">
        <v>52</v>
      </c>
    </row>
    <row r="28" spans="1:53" s="5" customFormat="1" ht="12.75" x14ac:dyDescent="0.2">
      <c r="A28" s="397" t="s">
        <v>43</v>
      </c>
      <c r="B28" s="398"/>
      <c r="C28" s="397" t="s">
        <v>88</v>
      </c>
      <c r="D28" s="398"/>
      <c r="E28" s="397"/>
      <c r="F28" s="398"/>
      <c r="G28" s="397"/>
      <c r="H28" s="398"/>
      <c r="I28" s="397"/>
      <c r="J28" s="398"/>
      <c r="K28" s="398"/>
      <c r="L28" s="397"/>
      <c r="M28" s="398"/>
      <c r="N28" s="398"/>
      <c r="O28" s="397"/>
      <c r="P28" s="398"/>
      <c r="Q28" s="397"/>
      <c r="R28" s="398"/>
      <c r="S28" s="403" t="s">
        <v>89</v>
      </c>
      <c r="T28" s="398"/>
      <c r="U28" s="398"/>
      <c r="V28" s="398"/>
      <c r="W28" s="398"/>
      <c r="X28" s="398"/>
      <c r="Y28" s="398"/>
      <c r="Z28" s="398"/>
      <c r="AA28" s="397" t="s">
        <v>45</v>
      </c>
      <c r="AB28" s="398"/>
      <c r="AC28" s="398"/>
      <c r="AD28" s="398"/>
      <c r="AE28" s="398"/>
      <c r="AF28" s="397" t="s">
        <v>46</v>
      </c>
      <c r="AG28" s="398"/>
      <c r="AH28" s="398"/>
      <c r="AI28" s="4" t="s">
        <v>47</v>
      </c>
      <c r="AJ28" s="399" t="s">
        <v>48</v>
      </c>
      <c r="AK28" s="398"/>
      <c r="AL28" s="398"/>
      <c r="AM28" s="398"/>
      <c r="AN28" s="398"/>
      <c r="AO28" s="398"/>
      <c r="AP28" s="6" t="s">
        <v>90</v>
      </c>
      <c r="AQ28" s="6" t="s">
        <v>91</v>
      </c>
      <c r="AR28" s="6" t="s">
        <v>51</v>
      </c>
      <c r="AS28" s="6" t="s">
        <v>92</v>
      </c>
      <c r="AT28" s="6" t="s">
        <v>93</v>
      </c>
      <c r="AU28" s="6" t="s">
        <v>94</v>
      </c>
      <c r="AV28" s="6" t="s">
        <v>95</v>
      </c>
      <c r="AW28" s="6" t="s">
        <v>94</v>
      </c>
      <c r="AX28" s="6" t="s">
        <v>52</v>
      </c>
      <c r="AY28" s="6" t="s">
        <v>96</v>
      </c>
      <c r="AZ28" s="6" t="s">
        <v>58</v>
      </c>
      <c r="BA28" s="6" t="s">
        <v>59</v>
      </c>
    </row>
    <row r="29" spans="1:53" s="5" customFormat="1" ht="12.75" x14ac:dyDescent="0.2">
      <c r="A29" s="397" t="s">
        <v>43</v>
      </c>
      <c r="B29" s="398"/>
      <c r="C29" s="397" t="s">
        <v>88</v>
      </c>
      <c r="D29" s="398"/>
      <c r="E29" s="397"/>
      <c r="F29" s="398"/>
      <c r="G29" s="397"/>
      <c r="H29" s="398"/>
      <c r="I29" s="397"/>
      <c r="J29" s="398"/>
      <c r="K29" s="398"/>
      <c r="L29" s="397"/>
      <c r="M29" s="398"/>
      <c r="N29" s="398"/>
      <c r="O29" s="397"/>
      <c r="P29" s="398"/>
      <c r="Q29" s="397"/>
      <c r="R29" s="398"/>
      <c r="S29" s="403" t="s">
        <v>89</v>
      </c>
      <c r="T29" s="398"/>
      <c r="U29" s="398"/>
      <c r="V29" s="398"/>
      <c r="W29" s="398"/>
      <c r="X29" s="398"/>
      <c r="Y29" s="398"/>
      <c r="Z29" s="398"/>
      <c r="AA29" s="397" t="s">
        <v>60</v>
      </c>
      <c r="AB29" s="398"/>
      <c r="AC29" s="398"/>
      <c r="AD29" s="398"/>
      <c r="AE29" s="398"/>
      <c r="AF29" s="397" t="s">
        <v>46</v>
      </c>
      <c r="AG29" s="398"/>
      <c r="AH29" s="398"/>
      <c r="AI29" s="4" t="s">
        <v>61</v>
      </c>
      <c r="AJ29" s="399" t="s">
        <v>62</v>
      </c>
      <c r="AK29" s="398"/>
      <c r="AL29" s="398"/>
      <c r="AM29" s="398"/>
      <c r="AN29" s="398"/>
      <c r="AO29" s="398"/>
      <c r="AP29" s="6" t="s">
        <v>63</v>
      </c>
      <c r="AQ29" s="6" t="s">
        <v>63</v>
      </c>
      <c r="AR29" s="6" t="s">
        <v>52</v>
      </c>
      <c r="AS29" s="6" t="s">
        <v>64</v>
      </c>
      <c r="AT29" s="6" t="s">
        <v>65</v>
      </c>
      <c r="AU29" s="6" t="s">
        <v>64</v>
      </c>
      <c r="AV29" s="6" t="s">
        <v>52</v>
      </c>
      <c r="AW29" s="6" t="s">
        <v>64</v>
      </c>
      <c r="AX29" s="6" t="s">
        <v>52</v>
      </c>
      <c r="AY29" s="6" t="s">
        <v>64</v>
      </c>
      <c r="AZ29" s="6" t="s">
        <v>52</v>
      </c>
      <c r="BA29" s="6" t="s">
        <v>52</v>
      </c>
    </row>
    <row r="30" spans="1:53" s="5" customFormat="1" ht="12.75" x14ac:dyDescent="0.2">
      <c r="A30" s="397" t="s">
        <v>43</v>
      </c>
      <c r="B30" s="398"/>
      <c r="C30" s="397" t="s">
        <v>88</v>
      </c>
      <c r="D30" s="398"/>
      <c r="E30" s="397"/>
      <c r="F30" s="398"/>
      <c r="G30" s="397"/>
      <c r="H30" s="398"/>
      <c r="I30" s="397"/>
      <c r="J30" s="398"/>
      <c r="K30" s="398"/>
      <c r="L30" s="397"/>
      <c r="M30" s="398"/>
      <c r="N30" s="398"/>
      <c r="O30" s="397"/>
      <c r="P30" s="398"/>
      <c r="Q30" s="397"/>
      <c r="R30" s="398"/>
      <c r="S30" s="403" t="s">
        <v>89</v>
      </c>
      <c r="T30" s="398"/>
      <c r="U30" s="398"/>
      <c r="V30" s="398"/>
      <c r="W30" s="398"/>
      <c r="X30" s="398"/>
      <c r="Y30" s="398"/>
      <c r="Z30" s="398"/>
      <c r="AA30" s="397" t="s">
        <v>60</v>
      </c>
      <c r="AB30" s="398"/>
      <c r="AC30" s="398"/>
      <c r="AD30" s="398"/>
      <c r="AE30" s="398"/>
      <c r="AF30" s="397" t="s">
        <v>46</v>
      </c>
      <c r="AG30" s="398"/>
      <c r="AH30" s="398"/>
      <c r="AI30" s="4" t="s">
        <v>66</v>
      </c>
      <c r="AJ30" s="399" t="s">
        <v>67</v>
      </c>
      <c r="AK30" s="398"/>
      <c r="AL30" s="398"/>
      <c r="AM30" s="398"/>
      <c r="AN30" s="398"/>
      <c r="AO30" s="398"/>
      <c r="AP30" s="6" t="s">
        <v>68</v>
      </c>
      <c r="AQ30" s="6" t="s">
        <v>69</v>
      </c>
      <c r="AR30" s="6" t="s">
        <v>70</v>
      </c>
      <c r="AS30" s="6" t="s">
        <v>52</v>
      </c>
      <c r="AT30" s="6" t="s">
        <v>69</v>
      </c>
      <c r="AU30" s="6" t="s">
        <v>52</v>
      </c>
      <c r="AV30" s="6" t="s">
        <v>52</v>
      </c>
      <c r="AW30" s="6" t="s">
        <v>52</v>
      </c>
      <c r="AX30" s="6" t="s">
        <v>52</v>
      </c>
      <c r="AY30" s="6" t="s">
        <v>52</v>
      </c>
      <c r="AZ30" s="6" t="s">
        <v>52</v>
      </c>
      <c r="BA30" s="6" t="s">
        <v>52</v>
      </c>
    </row>
    <row r="31" spans="1:53" s="5" customFormat="1" ht="12.75" x14ac:dyDescent="0.2">
      <c r="A31" s="397" t="s">
        <v>43</v>
      </c>
      <c r="B31" s="398"/>
      <c r="C31" s="397" t="s">
        <v>88</v>
      </c>
      <c r="D31" s="398"/>
      <c r="E31" s="397" t="s">
        <v>78</v>
      </c>
      <c r="F31" s="398"/>
      <c r="G31" s="397"/>
      <c r="H31" s="398"/>
      <c r="I31" s="397"/>
      <c r="J31" s="398"/>
      <c r="K31" s="398"/>
      <c r="L31" s="397"/>
      <c r="M31" s="398"/>
      <c r="N31" s="398"/>
      <c r="O31" s="397"/>
      <c r="P31" s="398"/>
      <c r="Q31" s="397"/>
      <c r="R31" s="398"/>
      <c r="S31" s="403" t="s">
        <v>79</v>
      </c>
      <c r="T31" s="398"/>
      <c r="U31" s="398"/>
      <c r="V31" s="398"/>
      <c r="W31" s="398"/>
      <c r="X31" s="398"/>
      <c r="Y31" s="398"/>
      <c r="Z31" s="398"/>
      <c r="AA31" s="397" t="s">
        <v>45</v>
      </c>
      <c r="AB31" s="398"/>
      <c r="AC31" s="398"/>
      <c r="AD31" s="398"/>
      <c r="AE31" s="398"/>
      <c r="AF31" s="397" t="s">
        <v>46</v>
      </c>
      <c r="AG31" s="398"/>
      <c r="AH31" s="398"/>
      <c r="AI31" s="4" t="s">
        <v>47</v>
      </c>
      <c r="AJ31" s="399" t="s">
        <v>48</v>
      </c>
      <c r="AK31" s="398"/>
      <c r="AL31" s="398"/>
      <c r="AM31" s="398"/>
      <c r="AN31" s="398"/>
      <c r="AO31" s="398"/>
      <c r="AP31" s="6" t="s">
        <v>90</v>
      </c>
      <c r="AQ31" s="6" t="s">
        <v>91</v>
      </c>
      <c r="AR31" s="6" t="s">
        <v>51</v>
      </c>
      <c r="AS31" s="6" t="s">
        <v>92</v>
      </c>
      <c r="AT31" s="6" t="s">
        <v>93</v>
      </c>
      <c r="AU31" s="6" t="s">
        <v>94</v>
      </c>
      <c r="AV31" s="6" t="s">
        <v>95</v>
      </c>
      <c r="AW31" s="6" t="s">
        <v>94</v>
      </c>
      <c r="AX31" s="6" t="s">
        <v>52</v>
      </c>
      <c r="AY31" s="6" t="s">
        <v>96</v>
      </c>
      <c r="AZ31" s="6" t="s">
        <v>58</v>
      </c>
      <c r="BA31" s="6" t="s">
        <v>59</v>
      </c>
    </row>
    <row r="32" spans="1:53" s="5" customFormat="1" ht="12.75" x14ac:dyDescent="0.2">
      <c r="A32" s="397" t="s">
        <v>43</v>
      </c>
      <c r="B32" s="398"/>
      <c r="C32" s="397" t="s">
        <v>88</v>
      </c>
      <c r="D32" s="398"/>
      <c r="E32" s="397" t="s">
        <v>78</v>
      </c>
      <c r="F32" s="398"/>
      <c r="G32" s="397"/>
      <c r="H32" s="398"/>
      <c r="I32" s="397"/>
      <c r="J32" s="398"/>
      <c r="K32" s="398"/>
      <c r="L32" s="397"/>
      <c r="M32" s="398"/>
      <c r="N32" s="398"/>
      <c r="O32" s="397"/>
      <c r="P32" s="398"/>
      <c r="Q32" s="397"/>
      <c r="R32" s="398"/>
      <c r="S32" s="403" t="s">
        <v>79</v>
      </c>
      <c r="T32" s="398"/>
      <c r="U32" s="398"/>
      <c r="V32" s="398"/>
      <c r="W32" s="398"/>
      <c r="X32" s="398"/>
      <c r="Y32" s="398"/>
      <c r="Z32" s="398"/>
      <c r="AA32" s="397" t="s">
        <v>60</v>
      </c>
      <c r="AB32" s="398"/>
      <c r="AC32" s="398"/>
      <c r="AD32" s="398"/>
      <c r="AE32" s="398"/>
      <c r="AF32" s="397" t="s">
        <v>46</v>
      </c>
      <c r="AG32" s="398"/>
      <c r="AH32" s="398"/>
      <c r="AI32" s="4" t="s">
        <v>61</v>
      </c>
      <c r="AJ32" s="399" t="s">
        <v>62</v>
      </c>
      <c r="AK32" s="398"/>
      <c r="AL32" s="398"/>
      <c r="AM32" s="398"/>
      <c r="AN32" s="398"/>
      <c r="AO32" s="398"/>
      <c r="AP32" s="6" t="s">
        <v>63</v>
      </c>
      <c r="AQ32" s="6" t="s">
        <v>63</v>
      </c>
      <c r="AR32" s="6" t="s">
        <v>52</v>
      </c>
      <c r="AS32" s="6" t="s">
        <v>64</v>
      </c>
      <c r="AT32" s="6" t="s">
        <v>65</v>
      </c>
      <c r="AU32" s="6" t="s">
        <v>64</v>
      </c>
      <c r="AV32" s="6" t="s">
        <v>52</v>
      </c>
      <c r="AW32" s="6" t="s">
        <v>64</v>
      </c>
      <c r="AX32" s="6" t="s">
        <v>52</v>
      </c>
      <c r="AY32" s="6" t="s">
        <v>64</v>
      </c>
      <c r="AZ32" s="6" t="s">
        <v>52</v>
      </c>
      <c r="BA32" s="6" t="s">
        <v>52</v>
      </c>
    </row>
    <row r="33" spans="1:53" s="5" customFormat="1" ht="12.75" x14ac:dyDescent="0.2">
      <c r="A33" s="397" t="s">
        <v>43</v>
      </c>
      <c r="B33" s="398"/>
      <c r="C33" s="397" t="s">
        <v>88</v>
      </c>
      <c r="D33" s="398"/>
      <c r="E33" s="397" t="s">
        <v>78</v>
      </c>
      <c r="F33" s="398"/>
      <c r="G33" s="397"/>
      <c r="H33" s="398"/>
      <c r="I33" s="397"/>
      <c r="J33" s="398"/>
      <c r="K33" s="398"/>
      <c r="L33" s="397"/>
      <c r="M33" s="398"/>
      <c r="N33" s="398"/>
      <c r="O33" s="397"/>
      <c r="P33" s="398"/>
      <c r="Q33" s="397"/>
      <c r="R33" s="398"/>
      <c r="S33" s="403" t="s">
        <v>79</v>
      </c>
      <c r="T33" s="398"/>
      <c r="U33" s="398"/>
      <c r="V33" s="398"/>
      <c r="W33" s="398"/>
      <c r="X33" s="398"/>
      <c r="Y33" s="398"/>
      <c r="Z33" s="398"/>
      <c r="AA33" s="397" t="s">
        <v>60</v>
      </c>
      <c r="AB33" s="398"/>
      <c r="AC33" s="398"/>
      <c r="AD33" s="398"/>
      <c r="AE33" s="398"/>
      <c r="AF33" s="397" t="s">
        <v>46</v>
      </c>
      <c r="AG33" s="398"/>
      <c r="AH33" s="398"/>
      <c r="AI33" s="4" t="s">
        <v>66</v>
      </c>
      <c r="AJ33" s="399" t="s">
        <v>67</v>
      </c>
      <c r="AK33" s="398"/>
      <c r="AL33" s="398"/>
      <c r="AM33" s="398"/>
      <c r="AN33" s="398"/>
      <c r="AO33" s="398"/>
      <c r="AP33" s="6" t="s">
        <v>68</v>
      </c>
      <c r="AQ33" s="6" t="s">
        <v>69</v>
      </c>
      <c r="AR33" s="6" t="s">
        <v>70</v>
      </c>
      <c r="AS33" s="6" t="s">
        <v>52</v>
      </c>
      <c r="AT33" s="6" t="s">
        <v>69</v>
      </c>
      <c r="AU33" s="6" t="s">
        <v>52</v>
      </c>
      <c r="AV33" s="6" t="s">
        <v>52</v>
      </c>
      <c r="AW33" s="6" t="s">
        <v>52</v>
      </c>
      <c r="AX33" s="6" t="s">
        <v>52</v>
      </c>
      <c r="AY33" s="6" t="s">
        <v>52</v>
      </c>
      <c r="AZ33" s="6" t="s">
        <v>52</v>
      </c>
      <c r="BA33" s="6" t="s">
        <v>52</v>
      </c>
    </row>
    <row r="34" spans="1:53" s="5" customFormat="1" ht="12.75" x14ac:dyDescent="0.2">
      <c r="A34" s="397" t="s">
        <v>43</v>
      </c>
      <c r="B34" s="398"/>
      <c r="C34" s="397" t="s">
        <v>88</v>
      </c>
      <c r="D34" s="398"/>
      <c r="E34" s="397" t="s">
        <v>78</v>
      </c>
      <c r="F34" s="398"/>
      <c r="G34" s="397" t="s">
        <v>61</v>
      </c>
      <c r="H34" s="398"/>
      <c r="I34" s="397"/>
      <c r="J34" s="398"/>
      <c r="K34" s="398"/>
      <c r="L34" s="397"/>
      <c r="M34" s="398"/>
      <c r="N34" s="398"/>
      <c r="O34" s="397"/>
      <c r="P34" s="398"/>
      <c r="Q34" s="397"/>
      <c r="R34" s="398"/>
      <c r="S34" s="403" t="s">
        <v>97</v>
      </c>
      <c r="T34" s="398"/>
      <c r="U34" s="398"/>
      <c r="V34" s="398"/>
      <c r="W34" s="398"/>
      <c r="X34" s="398"/>
      <c r="Y34" s="398"/>
      <c r="Z34" s="398"/>
      <c r="AA34" s="397" t="s">
        <v>45</v>
      </c>
      <c r="AB34" s="398"/>
      <c r="AC34" s="398"/>
      <c r="AD34" s="398"/>
      <c r="AE34" s="398"/>
      <c r="AF34" s="397" t="s">
        <v>46</v>
      </c>
      <c r="AG34" s="398"/>
      <c r="AH34" s="398"/>
      <c r="AI34" s="4" t="s">
        <v>47</v>
      </c>
      <c r="AJ34" s="399" t="s">
        <v>48</v>
      </c>
      <c r="AK34" s="398"/>
      <c r="AL34" s="398"/>
      <c r="AM34" s="398"/>
      <c r="AN34" s="398"/>
      <c r="AO34" s="398"/>
      <c r="AP34" s="6" t="s">
        <v>90</v>
      </c>
      <c r="AQ34" s="6" t="s">
        <v>91</v>
      </c>
      <c r="AR34" s="6" t="s">
        <v>51</v>
      </c>
      <c r="AS34" s="6" t="s">
        <v>92</v>
      </c>
      <c r="AT34" s="6" t="s">
        <v>93</v>
      </c>
      <c r="AU34" s="6" t="s">
        <v>94</v>
      </c>
      <c r="AV34" s="6" t="s">
        <v>95</v>
      </c>
      <c r="AW34" s="6" t="s">
        <v>94</v>
      </c>
      <c r="AX34" s="6" t="s">
        <v>52</v>
      </c>
      <c r="AY34" s="6" t="s">
        <v>96</v>
      </c>
      <c r="AZ34" s="6" t="s">
        <v>58</v>
      </c>
      <c r="BA34" s="6" t="s">
        <v>59</v>
      </c>
    </row>
    <row r="35" spans="1:53" s="5" customFormat="1" ht="12.75" x14ac:dyDescent="0.2">
      <c r="A35" s="397" t="s">
        <v>43</v>
      </c>
      <c r="B35" s="398"/>
      <c r="C35" s="397" t="s">
        <v>88</v>
      </c>
      <c r="D35" s="398"/>
      <c r="E35" s="397" t="s">
        <v>78</v>
      </c>
      <c r="F35" s="398"/>
      <c r="G35" s="397" t="s">
        <v>61</v>
      </c>
      <c r="H35" s="398"/>
      <c r="I35" s="397"/>
      <c r="J35" s="398"/>
      <c r="K35" s="398"/>
      <c r="L35" s="397"/>
      <c r="M35" s="398"/>
      <c r="N35" s="398"/>
      <c r="O35" s="397"/>
      <c r="P35" s="398"/>
      <c r="Q35" s="397"/>
      <c r="R35" s="398"/>
      <c r="S35" s="403" t="s">
        <v>97</v>
      </c>
      <c r="T35" s="398"/>
      <c r="U35" s="398"/>
      <c r="V35" s="398"/>
      <c r="W35" s="398"/>
      <c r="X35" s="398"/>
      <c r="Y35" s="398"/>
      <c r="Z35" s="398"/>
      <c r="AA35" s="397" t="s">
        <v>60</v>
      </c>
      <c r="AB35" s="398"/>
      <c r="AC35" s="398"/>
      <c r="AD35" s="398"/>
      <c r="AE35" s="398"/>
      <c r="AF35" s="397" t="s">
        <v>46</v>
      </c>
      <c r="AG35" s="398"/>
      <c r="AH35" s="398"/>
      <c r="AI35" s="4" t="s">
        <v>61</v>
      </c>
      <c r="AJ35" s="399" t="s">
        <v>62</v>
      </c>
      <c r="AK35" s="398"/>
      <c r="AL35" s="398"/>
      <c r="AM35" s="398"/>
      <c r="AN35" s="398"/>
      <c r="AO35" s="398"/>
      <c r="AP35" s="6" t="s">
        <v>63</v>
      </c>
      <c r="AQ35" s="6" t="s">
        <v>63</v>
      </c>
      <c r="AR35" s="6" t="s">
        <v>52</v>
      </c>
      <c r="AS35" s="6" t="s">
        <v>64</v>
      </c>
      <c r="AT35" s="6" t="s">
        <v>65</v>
      </c>
      <c r="AU35" s="6" t="s">
        <v>64</v>
      </c>
      <c r="AV35" s="6" t="s">
        <v>52</v>
      </c>
      <c r="AW35" s="6" t="s">
        <v>64</v>
      </c>
      <c r="AX35" s="6" t="s">
        <v>52</v>
      </c>
      <c r="AY35" s="6" t="s">
        <v>64</v>
      </c>
      <c r="AZ35" s="6" t="s">
        <v>52</v>
      </c>
      <c r="BA35" s="6" t="s">
        <v>52</v>
      </c>
    </row>
    <row r="36" spans="1:53" s="5" customFormat="1" ht="12.75" x14ac:dyDescent="0.2">
      <c r="A36" s="397" t="s">
        <v>43</v>
      </c>
      <c r="B36" s="398"/>
      <c r="C36" s="397" t="s">
        <v>88</v>
      </c>
      <c r="D36" s="398"/>
      <c r="E36" s="397" t="s">
        <v>78</v>
      </c>
      <c r="F36" s="398"/>
      <c r="G36" s="397" t="s">
        <v>61</v>
      </c>
      <c r="H36" s="398"/>
      <c r="I36" s="397"/>
      <c r="J36" s="398"/>
      <c r="K36" s="398"/>
      <c r="L36" s="397"/>
      <c r="M36" s="398"/>
      <c r="N36" s="398"/>
      <c r="O36" s="397"/>
      <c r="P36" s="398"/>
      <c r="Q36" s="397"/>
      <c r="R36" s="398"/>
      <c r="S36" s="403" t="s">
        <v>97</v>
      </c>
      <c r="T36" s="398"/>
      <c r="U36" s="398"/>
      <c r="V36" s="398"/>
      <c r="W36" s="398"/>
      <c r="X36" s="398"/>
      <c r="Y36" s="398"/>
      <c r="Z36" s="398"/>
      <c r="AA36" s="397" t="s">
        <v>60</v>
      </c>
      <c r="AB36" s="398"/>
      <c r="AC36" s="398"/>
      <c r="AD36" s="398"/>
      <c r="AE36" s="398"/>
      <c r="AF36" s="397" t="s">
        <v>46</v>
      </c>
      <c r="AG36" s="398"/>
      <c r="AH36" s="398"/>
      <c r="AI36" s="4" t="s">
        <v>66</v>
      </c>
      <c r="AJ36" s="399" t="s">
        <v>67</v>
      </c>
      <c r="AK36" s="398"/>
      <c r="AL36" s="398"/>
      <c r="AM36" s="398"/>
      <c r="AN36" s="398"/>
      <c r="AO36" s="398"/>
      <c r="AP36" s="6" t="s">
        <v>68</v>
      </c>
      <c r="AQ36" s="6" t="s">
        <v>69</v>
      </c>
      <c r="AR36" s="6" t="s">
        <v>70</v>
      </c>
      <c r="AS36" s="6" t="s">
        <v>52</v>
      </c>
      <c r="AT36" s="6" t="s">
        <v>69</v>
      </c>
      <c r="AU36" s="6" t="s">
        <v>52</v>
      </c>
      <c r="AV36" s="6" t="s">
        <v>52</v>
      </c>
      <c r="AW36" s="6" t="s">
        <v>52</v>
      </c>
      <c r="AX36" s="6" t="s">
        <v>52</v>
      </c>
      <c r="AY36" s="6" t="s">
        <v>52</v>
      </c>
      <c r="AZ36" s="6" t="s">
        <v>52</v>
      </c>
      <c r="BA36" s="6" t="s">
        <v>52</v>
      </c>
    </row>
    <row r="37" spans="1:53" s="5" customFormat="1" ht="12.75" x14ac:dyDescent="0.2">
      <c r="A37" s="397" t="s">
        <v>43</v>
      </c>
      <c r="B37" s="398"/>
      <c r="C37" s="397" t="s">
        <v>88</v>
      </c>
      <c r="D37" s="398"/>
      <c r="E37" s="397" t="s">
        <v>78</v>
      </c>
      <c r="F37" s="398"/>
      <c r="G37" s="397" t="s">
        <v>61</v>
      </c>
      <c r="H37" s="398"/>
      <c r="I37" s="397" t="s">
        <v>82</v>
      </c>
      <c r="J37" s="398"/>
      <c r="K37" s="398"/>
      <c r="L37" s="397"/>
      <c r="M37" s="398"/>
      <c r="N37" s="398"/>
      <c r="O37" s="397"/>
      <c r="P37" s="398"/>
      <c r="Q37" s="397"/>
      <c r="R37" s="398"/>
      <c r="S37" s="403" t="s">
        <v>83</v>
      </c>
      <c r="T37" s="398"/>
      <c r="U37" s="398"/>
      <c r="V37" s="398"/>
      <c r="W37" s="398"/>
      <c r="X37" s="398"/>
      <c r="Y37" s="398"/>
      <c r="Z37" s="398"/>
      <c r="AA37" s="397" t="s">
        <v>45</v>
      </c>
      <c r="AB37" s="398"/>
      <c r="AC37" s="398"/>
      <c r="AD37" s="398"/>
      <c r="AE37" s="398"/>
      <c r="AF37" s="397" t="s">
        <v>46</v>
      </c>
      <c r="AG37" s="398"/>
      <c r="AH37" s="398"/>
      <c r="AI37" s="4" t="s">
        <v>47</v>
      </c>
      <c r="AJ37" s="399" t="s">
        <v>48</v>
      </c>
      <c r="AK37" s="398"/>
      <c r="AL37" s="398"/>
      <c r="AM37" s="398"/>
      <c r="AN37" s="398"/>
      <c r="AO37" s="398"/>
      <c r="AP37" s="6" t="s">
        <v>90</v>
      </c>
      <c r="AQ37" s="6" t="s">
        <v>91</v>
      </c>
      <c r="AR37" s="6" t="s">
        <v>51</v>
      </c>
      <c r="AS37" s="6" t="s">
        <v>92</v>
      </c>
      <c r="AT37" s="6" t="s">
        <v>93</v>
      </c>
      <c r="AU37" s="6" t="s">
        <v>94</v>
      </c>
      <c r="AV37" s="6" t="s">
        <v>95</v>
      </c>
      <c r="AW37" s="6" t="s">
        <v>94</v>
      </c>
      <c r="AX37" s="6" t="s">
        <v>52</v>
      </c>
      <c r="AY37" s="6" t="s">
        <v>96</v>
      </c>
      <c r="AZ37" s="6" t="s">
        <v>58</v>
      </c>
      <c r="BA37" s="6" t="s">
        <v>59</v>
      </c>
    </row>
    <row r="38" spans="1:53" s="5" customFormat="1" ht="12.75" x14ac:dyDescent="0.2">
      <c r="A38" s="397" t="s">
        <v>43</v>
      </c>
      <c r="B38" s="398"/>
      <c r="C38" s="397" t="s">
        <v>88</v>
      </c>
      <c r="D38" s="398"/>
      <c r="E38" s="397" t="s">
        <v>78</v>
      </c>
      <c r="F38" s="398"/>
      <c r="G38" s="397" t="s">
        <v>61</v>
      </c>
      <c r="H38" s="398"/>
      <c r="I38" s="397" t="s">
        <v>82</v>
      </c>
      <c r="J38" s="398"/>
      <c r="K38" s="398"/>
      <c r="L38" s="397" t="s">
        <v>98</v>
      </c>
      <c r="M38" s="398"/>
      <c r="N38" s="398"/>
      <c r="O38" s="397"/>
      <c r="P38" s="398"/>
      <c r="Q38" s="397"/>
      <c r="R38" s="398"/>
      <c r="S38" s="403" t="s">
        <v>99</v>
      </c>
      <c r="T38" s="398"/>
      <c r="U38" s="398"/>
      <c r="V38" s="398"/>
      <c r="W38" s="398"/>
      <c r="X38" s="398"/>
      <c r="Y38" s="398"/>
      <c r="Z38" s="398"/>
      <c r="AA38" s="397" t="s">
        <v>45</v>
      </c>
      <c r="AB38" s="398"/>
      <c r="AC38" s="398"/>
      <c r="AD38" s="398"/>
      <c r="AE38" s="398"/>
      <c r="AF38" s="397" t="s">
        <v>46</v>
      </c>
      <c r="AG38" s="398"/>
      <c r="AH38" s="398"/>
      <c r="AI38" s="4" t="s">
        <v>47</v>
      </c>
      <c r="AJ38" s="399" t="s">
        <v>48</v>
      </c>
      <c r="AK38" s="398"/>
      <c r="AL38" s="398"/>
      <c r="AM38" s="398"/>
      <c r="AN38" s="398"/>
      <c r="AO38" s="398"/>
      <c r="AP38" s="6" t="s">
        <v>100</v>
      </c>
      <c r="AQ38" s="6" t="s">
        <v>100</v>
      </c>
      <c r="AR38" s="6" t="s">
        <v>52</v>
      </c>
      <c r="AS38" s="6" t="s">
        <v>52</v>
      </c>
      <c r="AT38" s="6" t="s">
        <v>100</v>
      </c>
      <c r="AU38" s="6" t="s">
        <v>52</v>
      </c>
      <c r="AV38" s="6" t="s">
        <v>52</v>
      </c>
      <c r="AW38" s="6" t="s">
        <v>52</v>
      </c>
      <c r="AX38" s="6" t="s">
        <v>52</v>
      </c>
      <c r="AY38" s="6" t="s">
        <v>52</v>
      </c>
      <c r="AZ38" s="6" t="s">
        <v>52</v>
      </c>
      <c r="BA38" s="6" t="s">
        <v>52</v>
      </c>
    </row>
    <row r="39" spans="1:53" s="5" customFormat="1" ht="12.75" x14ac:dyDescent="0.2">
      <c r="A39" s="397" t="s">
        <v>43</v>
      </c>
      <c r="B39" s="398"/>
      <c r="C39" s="397" t="s">
        <v>88</v>
      </c>
      <c r="D39" s="398"/>
      <c r="E39" s="397" t="s">
        <v>78</v>
      </c>
      <c r="F39" s="398"/>
      <c r="G39" s="397" t="s">
        <v>61</v>
      </c>
      <c r="H39" s="398"/>
      <c r="I39" s="397" t="s">
        <v>82</v>
      </c>
      <c r="J39" s="398"/>
      <c r="K39" s="398"/>
      <c r="L39" s="397" t="s">
        <v>101</v>
      </c>
      <c r="M39" s="398"/>
      <c r="N39" s="398"/>
      <c r="O39" s="397"/>
      <c r="P39" s="398"/>
      <c r="Q39" s="397"/>
      <c r="R39" s="398"/>
      <c r="S39" s="403" t="s">
        <v>102</v>
      </c>
      <c r="T39" s="398"/>
      <c r="U39" s="398"/>
      <c r="V39" s="398"/>
      <c r="W39" s="398"/>
      <c r="X39" s="398"/>
      <c r="Y39" s="398"/>
      <c r="Z39" s="398"/>
      <c r="AA39" s="397" t="s">
        <v>45</v>
      </c>
      <c r="AB39" s="398"/>
      <c r="AC39" s="398"/>
      <c r="AD39" s="398"/>
      <c r="AE39" s="398"/>
      <c r="AF39" s="397" t="s">
        <v>46</v>
      </c>
      <c r="AG39" s="398"/>
      <c r="AH39" s="398"/>
      <c r="AI39" s="4" t="s">
        <v>47</v>
      </c>
      <c r="AJ39" s="399" t="s">
        <v>48</v>
      </c>
      <c r="AK39" s="398"/>
      <c r="AL39" s="398"/>
      <c r="AM39" s="398"/>
      <c r="AN39" s="398"/>
      <c r="AO39" s="398"/>
      <c r="AP39" s="6" t="s">
        <v>103</v>
      </c>
      <c r="AQ39" s="6" t="s">
        <v>104</v>
      </c>
      <c r="AR39" s="6" t="s">
        <v>51</v>
      </c>
      <c r="AS39" s="6" t="s">
        <v>92</v>
      </c>
      <c r="AT39" s="6" t="s">
        <v>105</v>
      </c>
      <c r="AU39" s="6" t="s">
        <v>94</v>
      </c>
      <c r="AV39" s="6" t="s">
        <v>95</v>
      </c>
      <c r="AW39" s="6" t="s">
        <v>94</v>
      </c>
      <c r="AX39" s="6" t="s">
        <v>52</v>
      </c>
      <c r="AY39" s="6" t="s">
        <v>96</v>
      </c>
      <c r="AZ39" s="6" t="s">
        <v>58</v>
      </c>
      <c r="BA39" s="6" t="s">
        <v>59</v>
      </c>
    </row>
    <row r="40" spans="1:53" s="5" customFormat="1" ht="12.75" x14ac:dyDescent="0.2">
      <c r="A40" s="397" t="s">
        <v>43</v>
      </c>
      <c r="B40" s="398"/>
      <c r="C40" s="397" t="s">
        <v>88</v>
      </c>
      <c r="D40" s="398"/>
      <c r="E40" s="397" t="s">
        <v>78</v>
      </c>
      <c r="F40" s="398"/>
      <c r="G40" s="397" t="s">
        <v>61</v>
      </c>
      <c r="H40" s="398"/>
      <c r="I40" s="397" t="s">
        <v>82</v>
      </c>
      <c r="J40" s="398"/>
      <c r="K40" s="398"/>
      <c r="L40" s="397" t="s">
        <v>101</v>
      </c>
      <c r="M40" s="398"/>
      <c r="N40" s="398"/>
      <c r="O40" s="397"/>
      <c r="P40" s="398"/>
      <c r="Q40" s="397"/>
      <c r="R40" s="398"/>
      <c r="S40" s="403" t="s">
        <v>102</v>
      </c>
      <c r="T40" s="398"/>
      <c r="U40" s="398"/>
      <c r="V40" s="398"/>
      <c r="W40" s="398"/>
      <c r="X40" s="398"/>
      <c r="Y40" s="398"/>
      <c r="Z40" s="398"/>
      <c r="AA40" s="397" t="s">
        <v>60</v>
      </c>
      <c r="AB40" s="398"/>
      <c r="AC40" s="398"/>
      <c r="AD40" s="398"/>
      <c r="AE40" s="398"/>
      <c r="AF40" s="397" t="s">
        <v>46</v>
      </c>
      <c r="AG40" s="398"/>
      <c r="AH40" s="398"/>
      <c r="AI40" s="4" t="s">
        <v>61</v>
      </c>
      <c r="AJ40" s="399" t="s">
        <v>62</v>
      </c>
      <c r="AK40" s="398"/>
      <c r="AL40" s="398"/>
      <c r="AM40" s="398"/>
      <c r="AN40" s="398"/>
      <c r="AO40" s="398"/>
      <c r="AP40" s="6" t="s">
        <v>63</v>
      </c>
      <c r="AQ40" s="6" t="s">
        <v>63</v>
      </c>
      <c r="AR40" s="6" t="s">
        <v>52</v>
      </c>
      <c r="AS40" s="6" t="s">
        <v>64</v>
      </c>
      <c r="AT40" s="6" t="s">
        <v>65</v>
      </c>
      <c r="AU40" s="6" t="s">
        <v>64</v>
      </c>
      <c r="AV40" s="6" t="s">
        <v>52</v>
      </c>
      <c r="AW40" s="6" t="s">
        <v>64</v>
      </c>
      <c r="AX40" s="6" t="s">
        <v>52</v>
      </c>
      <c r="AY40" s="6" t="s">
        <v>64</v>
      </c>
      <c r="AZ40" s="6" t="s">
        <v>52</v>
      </c>
      <c r="BA40" s="6" t="s">
        <v>52</v>
      </c>
    </row>
    <row r="41" spans="1:53" s="5" customFormat="1" ht="12.75" x14ac:dyDescent="0.2">
      <c r="A41" s="397" t="s">
        <v>43</v>
      </c>
      <c r="B41" s="398"/>
      <c r="C41" s="397" t="s">
        <v>88</v>
      </c>
      <c r="D41" s="398"/>
      <c r="E41" s="397" t="s">
        <v>78</v>
      </c>
      <c r="F41" s="398"/>
      <c r="G41" s="397" t="s">
        <v>61</v>
      </c>
      <c r="H41" s="398"/>
      <c r="I41" s="397" t="s">
        <v>82</v>
      </c>
      <c r="J41" s="398"/>
      <c r="K41" s="398"/>
      <c r="L41" s="397"/>
      <c r="M41" s="398"/>
      <c r="N41" s="398"/>
      <c r="O41" s="397"/>
      <c r="P41" s="398"/>
      <c r="Q41" s="397"/>
      <c r="R41" s="398"/>
      <c r="S41" s="403" t="s">
        <v>83</v>
      </c>
      <c r="T41" s="398"/>
      <c r="U41" s="398"/>
      <c r="V41" s="398"/>
      <c r="W41" s="398"/>
      <c r="X41" s="398"/>
      <c r="Y41" s="398"/>
      <c r="Z41" s="398"/>
      <c r="AA41" s="397" t="s">
        <v>60</v>
      </c>
      <c r="AB41" s="398"/>
      <c r="AC41" s="398"/>
      <c r="AD41" s="398"/>
      <c r="AE41" s="398"/>
      <c r="AF41" s="397" t="s">
        <v>46</v>
      </c>
      <c r="AG41" s="398"/>
      <c r="AH41" s="398"/>
      <c r="AI41" s="4" t="s">
        <v>61</v>
      </c>
      <c r="AJ41" s="399" t="s">
        <v>62</v>
      </c>
      <c r="AK41" s="398"/>
      <c r="AL41" s="398"/>
      <c r="AM41" s="398"/>
      <c r="AN41" s="398"/>
      <c r="AO41" s="398"/>
      <c r="AP41" s="6" t="s">
        <v>63</v>
      </c>
      <c r="AQ41" s="6" t="s">
        <v>63</v>
      </c>
      <c r="AR41" s="6" t="s">
        <v>52</v>
      </c>
      <c r="AS41" s="6" t="s">
        <v>64</v>
      </c>
      <c r="AT41" s="6" t="s">
        <v>65</v>
      </c>
      <c r="AU41" s="6" t="s">
        <v>64</v>
      </c>
      <c r="AV41" s="6" t="s">
        <v>52</v>
      </c>
      <c r="AW41" s="6" t="s">
        <v>64</v>
      </c>
      <c r="AX41" s="6" t="s">
        <v>52</v>
      </c>
      <c r="AY41" s="6" t="s">
        <v>64</v>
      </c>
      <c r="AZ41" s="6" t="s">
        <v>52</v>
      </c>
      <c r="BA41" s="6" t="s">
        <v>52</v>
      </c>
    </row>
    <row r="42" spans="1:53" s="5" customFormat="1" ht="12.75" x14ac:dyDescent="0.2">
      <c r="A42" s="397" t="s">
        <v>43</v>
      </c>
      <c r="B42" s="398"/>
      <c r="C42" s="397" t="s">
        <v>88</v>
      </c>
      <c r="D42" s="398"/>
      <c r="E42" s="397" t="s">
        <v>78</v>
      </c>
      <c r="F42" s="398"/>
      <c r="G42" s="397" t="s">
        <v>61</v>
      </c>
      <c r="H42" s="398"/>
      <c r="I42" s="397" t="s">
        <v>82</v>
      </c>
      <c r="J42" s="398"/>
      <c r="K42" s="398"/>
      <c r="L42" s="397"/>
      <c r="M42" s="398"/>
      <c r="N42" s="398"/>
      <c r="O42" s="397"/>
      <c r="P42" s="398"/>
      <c r="Q42" s="397"/>
      <c r="R42" s="398"/>
      <c r="S42" s="403" t="s">
        <v>83</v>
      </c>
      <c r="T42" s="398"/>
      <c r="U42" s="398"/>
      <c r="V42" s="398"/>
      <c r="W42" s="398"/>
      <c r="X42" s="398"/>
      <c r="Y42" s="398"/>
      <c r="Z42" s="398"/>
      <c r="AA42" s="397" t="s">
        <v>60</v>
      </c>
      <c r="AB42" s="398"/>
      <c r="AC42" s="398"/>
      <c r="AD42" s="398"/>
      <c r="AE42" s="398"/>
      <c r="AF42" s="397" t="s">
        <v>46</v>
      </c>
      <c r="AG42" s="398"/>
      <c r="AH42" s="398"/>
      <c r="AI42" s="4" t="s">
        <v>66</v>
      </c>
      <c r="AJ42" s="399" t="s">
        <v>67</v>
      </c>
      <c r="AK42" s="398"/>
      <c r="AL42" s="398"/>
      <c r="AM42" s="398"/>
      <c r="AN42" s="398"/>
      <c r="AO42" s="398"/>
      <c r="AP42" s="6" t="s">
        <v>68</v>
      </c>
      <c r="AQ42" s="6" t="s">
        <v>69</v>
      </c>
      <c r="AR42" s="6" t="s">
        <v>70</v>
      </c>
      <c r="AS42" s="6" t="s">
        <v>52</v>
      </c>
      <c r="AT42" s="6" t="s">
        <v>69</v>
      </c>
      <c r="AU42" s="6" t="s">
        <v>52</v>
      </c>
      <c r="AV42" s="6" t="s">
        <v>52</v>
      </c>
      <c r="AW42" s="6" t="s">
        <v>52</v>
      </c>
      <c r="AX42" s="6" t="s">
        <v>52</v>
      </c>
      <c r="AY42" s="6" t="s">
        <v>52</v>
      </c>
      <c r="AZ42" s="6" t="s">
        <v>52</v>
      </c>
      <c r="BA42" s="6" t="s">
        <v>52</v>
      </c>
    </row>
    <row r="43" spans="1:53" s="5" customFormat="1" ht="12.75" x14ac:dyDescent="0.2">
      <c r="A43" s="397" t="s">
        <v>43</v>
      </c>
      <c r="B43" s="398"/>
      <c r="C43" s="397" t="s">
        <v>88</v>
      </c>
      <c r="D43" s="398"/>
      <c r="E43" s="397" t="s">
        <v>78</v>
      </c>
      <c r="F43" s="398"/>
      <c r="G43" s="397" t="s">
        <v>61</v>
      </c>
      <c r="H43" s="398"/>
      <c r="I43" s="397" t="s">
        <v>82</v>
      </c>
      <c r="J43" s="398"/>
      <c r="K43" s="398"/>
      <c r="L43" s="397" t="s">
        <v>101</v>
      </c>
      <c r="M43" s="398"/>
      <c r="N43" s="398"/>
      <c r="O43" s="397"/>
      <c r="P43" s="398"/>
      <c r="Q43" s="397"/>
      <c r="R43" s="398"/>
      <c r="S43" s="403" t="s">
        <v>102</v>
      </c>
      <c r="T43" s="398"/>
      <c r="U43" s="398"/>
      <c r="V43" s="398"/>
      <c r="W43" s="398"/>
      <c r="X43" s="398"/>
      <c r="Y43" s="398"/>
      <c r="Z43" s="398"/>
      <c r="AA43" s="397" t="s">
        <v>60</v>
      </c>
      <c r="AB43" s="398"/>
      <c r="AC43" s="398"/>
      <c r="AD43" s="398"/>
      <c r="AE43" s="398"/>
      <c r="AF43" s="397" t="s">
        <v>46</v>
      </c>
      <c r="AG43" s="398"/>
      <c r="AH43" s="398"/>
      <c r="AI43" s="4" t="s">
        <v>66</v>
      </c>
      <c r="AJ43" s="399" t="s">
        <v>67</v>
      </c>
      <c r="AK43" s="398"/>
      <c r="AL43" s="398"/>
      <c r="AM43" s="398"/>
      <c r="AN43" s="398"/>
      <c r="AO43" s="398"/>
      <c r="AP43" s="6" t="s">
        <v>68</v>
      </c>
      <c r="AQ43" s="6" t="s">
        <v>69</v>
      </c>
      <c r="AR43" s="6" t="s">
        <v>70</v>
      </c>
      <c r="AS43" s="6" t="s">
        <v>52</v>
      </c>
      <c r="AT43" s="6" t="s">
        <v>69</v>
      </c>
      <c r="AU43" s="6" t="s">
        <v>52</v>
      </c>
      <c r="AV43" s="6" t="s">
        <v>52</v>
      </c>
      <c r="AW43" s="6" t="s">
        <v>52</v>
      </c>
      <c r="AX43" s="6" t="s">
        <v>52</v>
      </c>
      <c r="AY43" s="6" t="s">
        <v>52</v>
      </c>
      <c r="AZ43" s="6" t="s">
        <v>52</v>
      </c>
      <c r="BA43" s="6" t="s">
        <v>52</v>
      </c>
    </row>
    <row r="44" spans="1:53" s="5" customFormat="1" ht="12.75" x14ac:dyDescent="0.2">
      <c r="A44" s="400" t="s">
        <v>43</v>
      </c>
      <c r="B44" s="398"/>
      <c r="C44" s="400" t="s">
        <v>88</v>
      </c>
      <c r="D44" s="398"/>
      <c r="E44" s="400" t="s">
        <v>78</v>
      </c>
      <c r="F44" s="398"/>
      <c r="G44" s="400" t="s">
        <v>61</v>
      </c>
      <c r="H44" s="398"/>
      <c r="I44" s="400" t="s">
        <v>82</v>
      </c>
      <c r="J44" s="398"/>
      <c r="K44" s="398"/>
      <c r="L44" s="400" t="s">
        <v>98</v>
      </c>
      <c r="M44" s="398"/>
      <c r="N44" s="398"/>
      <c r="O44" s="400" t="s">
        <v>86</v>
      </c>
      <c r="P44" s="398"/>
      <c r="Q44" s="400"/>
      <c r="R44" s="398"/>
      <c r="S44" s="401" t="s">
        <v>106</v>
      </c>
      <c r="T44" s="398"/>
      <c r="U44" s="398"/>
      <c r="V44" s="398"/>
      <c r="W44" s="398"/>
      <c r="X44" s="398"/>
      <c r="Y44" s="398"/>
      <c r="Z44" s="398"/>
      <c r="AA44" s="400" t="s">
        <v>45</v>
      </c>
      <c r="AB44" s="398"/>
      <c r="AC44" s="398"/>
      <c r="AD44" s="398"/>
      <c r="AE44" s="398"/>
      <c r="AF44" s="400" t="s">
        <v>46</v>
      </c>
      <c r="AG44" s="398"/>
      <c r="AH44" s="398"/>
      <c r="AI44" s="7" t="s">
        <v>47</v>
      </c>
      <c r="AJ44" s="402" t="s">
        <v>48</v>
      </c>
      <c r="AK44" s="398"/>
      <c r="AL44" s="398"/>
      <c r="AM44" s="398"/>
      <c r="AN44" s="398"/>
      <c r="AO44" s="398"/>
      <c r="AP44" s="8" t="s">
        <v>100</v>
      </c>
      <c r="AQ44" s="8" t="s">
        <v>100</v>
      </c>
      <c r="AR44" s="8" t="s">
        <v>52</v>
      </c>
      <c r="AS44" s="8" t="s">
        <v>52</v>
      </c>
      <c r="AT44" s="8" t="s">
        <v>100</v>
      </c>
      <c r="AU44" s="8" t="s">
        <v>52</v>
      </c>
      <c r="AV44" s="8" t="s">
        <v>52</v>
      </c>
      <c r="AW44" s="8" t="s">
        <v>52</v>
      </c>
      <c r="AX44" s="8" t="s">
        <v>52</v>
      </c>
      <c r="AY44" s="8" t="s">
        <v>52</v>
      </c>
      <c r="AZ44" s="8" t="s">
        <v>52</v>
      </c>
      <c r="BA44" s="8" t="s">
        <v>52</v>
      </c>
    </row>
    <row r="45" spans="1:53" s="5" customFormat="1" ht="12.75" x14ac:dyDescent="0.2">
      <c r="A45" s="400" t="s">
        <v>43</v>
      </c>
      <c r="B45" s="398"/>
      <c r="C45" s="400" t="s">
        <v>88</v>
      </c>
      <c r="D45" s="398"/>
      <c r="E45" s="400" t="s">
        <v>78</v>
      </c>
      <c r="F45" s="398"/>
      <c r="G45" s="400" t="s">
        <v>61</v>
      </c>
      <c r="H45" s="398"/>
      <c r="I45" s="400" t="s">
        <v>82</v>
      </c>
      <c r="J45" s="398"/>
      <c r="K45" s="398"/>
      <c r="L45" s="400" t="s">
        <v>101</v>
      </c>
      <c r="M45" s="398"/>
      <c r="N45" s="398"/>
      <c r="O45" s="400" t="s">
        <v>86</v>
      </c>
      <c r="P45" s="398"/>
      <c r="Q45" s="400"/>
      <c r="R45" s="398"/>
      <c r="S45" s="401" t="s">
        <v>107</v>
      </c>
      <c r="T45" s="398"/>
      <c r="U45" s="398"/>
      <c r="V45" s="398"/>
      <c r="W45" s="398"/>
      <c r="X45" s="398"/>
      <c r="Y45" s="398"/>
      <c r="Z45" s="398"/>
      <c r="AA45" s="400" t="s">
        <v>45</v>
      </c>
      <c r="AB45" s="398"/>
      <c r="AC45" s="398"/>
      <c r="AD45" s="398"/>
      <c r="AE45" s="398"/>
      <c r="AF45" s="400" t="s">
        <v>46</v>
      </c>
      <c r="AG45" s="398"/>
      <c r="AH45" s="398"/>
      <c r="AI45" s="7" t="s">
        <v>47</v>
      </c>
      <c r="AJ45" s="402" t="s">
        <v>48</v>
      </c>
      <c r="AK45" s="398"/>
      <c r="AL45" s="398"/>
      <c r="AM45" s="398"/>
      <c r="AN45" s="398"/>
      <c r="AO45" s="398"/>
      <c r="AP45" s="8" t="s">
        <v>103</v>
      </c>
      <c r="AQ45" s="8" t="s">
        <v>104</v>
      </c>
      <c r="AR45" s="8" t="s">
        <v>51</v>
      </c>
      <c r="AS45" s="8" t="s">
        <v>92</v>
      </c>
      <c r="AT45" s="8" t="s">
        <v>105</v>
      </c>
      <c r="AU45" s="8" t="s">
        <v>94</v>
      </c>
      <c r="AV45" s="8" t="s">
        <v>95</v>
      </c>
      <c r="AW45" s="8" t="s">
        <v>94</v>
      </c>
      <c r="AX45" s="8" t="s">
        <v>52</v>
      </c>
      <c r="AY45" s="8" t="s">
        <v>96</v>
      </c>
      <c r="AZ45" s="8" t="s">
        <v>58</v>
      </c>
      <c r="BA45" s="8" t="s">
        <v>59</v>
      </c>
    </row>
    <row r="46" spans="1:53" s="5" customFormat="1" ht="12.75" x14ac:dyDescent="0.2">
      <c r="A46" s="400" t="s">
        <v>43</v>
      </c>
      <c r="B46" s="398"/>
      <c r="C46" s="400" t="s">
        <v>88</v>
      </c>
      <c r="D46" s="398"/>
      <c r="E46" s="400" t="s">
        <v>78</v>
      </c>
      <c r="F46" s="398"/>
      <c r="G46" s="400" t="s">
        <v>61</v>
      </c>
      <c r="H46" s="398"/>
      <c r="I46" s="400" t="s">
        <v>82</v>
      </c>
      <c r="J46" s="398"/>
      <c r="K46" s="398"/>
      <c r="L46" s="400" t="s">
        <v>101</v>
      </c>
      <c r="M46" s="398"/>
      <c r="N46" s="398"/>
      <c r="O46" s="400" t="s">
        <v>86</v>
      </c>
      <c r="P46" s="398"/>
      <c r="Q46" s="400"/>
      <c r="R46" s="398"/>
      <c r="S46" s="401" t="s">
        <v>107</v>
      </c>
      <c r="T46" s="398"/>
      <c r="U46" s="398"/>
      <c r="V46" s="398"/>
      <c r="W46" s="398"/>
      <c r="X46" s="398"/>
      <c r="Y46" s="398"/>
      <c r="Z46" s="398"/>
      <c r="AA46" s="400" t="s">
        <v>60</v>
      </c>
      <c r="AB46" s="398"/>
      <c r="AC46" s="398"/>
      <c r="AD46" s="398"/>
      <c r="AE46" s="398"/>
      <c r="AF46" s="400" t="s">
        <v>46</v>
      </c>
      <c r="AG46" s="398"/>
      <c r="AH46" s="398"/>
      <c r="AI46" s="7" t="s">
        <v>61</v>
      </c>
      <c r="AJ46" s="402" t="s">
        <v>62</v>
      </c>
      <c r="AK46" s="398"/>
      <c r="AL46" s="398"/>
      <c r="AM46" s="398"/>
      <c r="AN46" s="398"/>
      <c r="AO46" s="398"/>
      <c r="AP46" s="8" t="s">
        <v>108</v>
      </c>
      <c r="AQ46" s="8" t="s">
        <v>108</v>
      </c>
      <c r="AR46" s="8" t="s">
        <v>52</v>
      </c>
      <c r="AS46" s="8" t="s">
        <v>109</v>
      </c>
      <c r="AT46" s="8" t="s">
        <v>110</v>
      </c>
      <c r="AU46" s="8" t="s">
        <v>109</v>
      </c>
      <c r="AV46" s="8" t="s">
        <v>52</v>
      </c>
      <c r="AW46" s="8" t="s">
        <v>109</v>
      </c>
      <c r="AX46" s="8" t="s">
        <v>52</v>
      </c>
      <c r="AY46" s="8" t="s">
        <v>109</v>
      </c>
      <c r="AZ46" s="8" t="s">
        <v>52</v>
      </c>
      <c r="BA46" s="8" t="s">
        <v>52</v>
      </c>
    </row>
    <row r="47" spans="1:53" s="5" customFormat="1" ht="12.75" x14ac:dyDescent="0.2">
      <c r="A47" s="400" t="s">
        <v>43</v>
      </c>
      <c r="B47" s="398"/>
      <c r="C47" s="400" t="s">
        <v>88</v>
      </c>
      <c r="D47" s="398"/>
      <c r="E47" s="400" t="s">
        <v>78</v>
      </c>
      <c r="F47" s="398"/>
      <c r="G47" s="400" t="s">
        <v>61</v>
      </c>
      <c r="H47" s="398"/>
      <c r="I47" s="400" t="s">
        <v>82</v>
      </c>
      <c r="J47" s="398"/>
      <c r="K47" s="398"/>
      <c r="L47" s="400" t="s">
        <v>101</v>
      </c>
      <c r="M47" s="398"/>
      <c r="N47" s="398"/>
      <c r="O47" s="400" t="s">
        <v>86</v>
      </c>
      <c r="P47" s="398"/>
      <c r="Q47" s="400"/>
      <c r="R47" s="398"/>
      <c r="S47" s="401" t="s">
        <v>107</v>
      </c>
      <c r="T47" s="398"/>
      <c r="U47" s="398"/>
      <c r="V47" s="398"/>
      <c r="W47" s="398"/>
      <c r="X47" s="398"/>
      <c r="Y47" s="398"/>
      <c r="Z47" s="398"/>
      <c r="AA47" s="400" t="s">
        <v>60</v>
      </c>
      <c r="AB47" s="398"/>
      <c r="AC47" s="398"/>
      <c r="AD47" s="398"/>
      <c r="AE47" s="398"/>
      <c r="AF47" s="400" t="s">
        <v>46</v>
      </c>
      <c r="AG47" s="398"/>
      <c r="AH47" s="398"/>
      <c r="AI47" s="7" t="s">
        <v>66</v>
      </c>
      <c r="AJ47" s="402" t="s">
        <v>67</v>
      </c>
      <c r="AK47" s="398"/>
      <c r="AL47" s="398"/>
      <c r="AM47" s="398"/>
      <c r="AN47" s="398"/>
      <c r="AO47" s="398"/>
      <c r="AP47" s="8" t="s">
        <v>68</v>
      </c>
      <c r="AQ47" s="8" t="s">
        <v>69</v>
      </c>
      <c r="AR47" s="8" t="s">
        <v>70</v>
      </c>
      <c r="AS47" s="8" t="s">
        <v>52</v>
      </c>
      <c r="AT47" s="8" t="s">
        <v>69</v>
      </c>
      <c r="AU47" s="8" t="s">
        <v>52</v>
      </c>
      <c r="AV47" s="8" t="s">
        <v>52</v>
      </c>
      <c r="AW47" s="8" t="s">
        <v>52</v>
      </c>
      <c r="AX47" s="8" t="s">
        <v>52</v>
      </c>
      <c r="AY47" s="8" t="s">
        <v>52</v>
      </c>
      <c r="AZ47" s="8" t="s">
        <v>52</v>
      </c>
      <c r="BA47" s="8" t="s">
        <v>52</v>
      </c>
    </row>
    <row r="48" spans="1:53" s="5" customFormat="1" ht="12.75" x14ac:dyDescent="0.2">
      <c r="A48" s="400" t="s">
        <v>43</v>
      </c>
      <c r="B48" s="398"/>
      <c r="C48" s="400" t="s">
        <v>88</v>
      </c>
      <c r="D48" s="398"/>
      <c r="E48" s="400" t="s">
        <v>78</v>
      </c>
      <c r="F48" s="398"/>
      <c r="G48" s="400" t="s">
        <v>61</v>
      </c>
      <c r="H48" s="398"/>
      <c r="I48" s="400" t="s">
        <v>82</v>
      </c>
      <c r="J48" s="398"/>
      <c r="K48" s="398"/>
      <c r="L48" s="400" t="s">
        <v>101</v>
      </c>
      <c r="M48" s="398"/>
      <c r="N48" s="398"/>
      <c r="O48" s="400" t="s">
        <v>111</v>
      </c>
      <c r="P48" s="398"/>
      <c r="Q48" s="400"/>
      <c r="R48" s="398"/>
      <c r="S48" s="401" t="s">
        <v>112</v>
      </c>
      <c r="T48" s="398"/>
      <c r="U48" s="398"/>
      <c r="V48" s="398"/>
      <c r="W48" s="398"/>
      <c r="X48" s="398"/>
      <c r="Y48" s="398"/>
      <c r="Z48" s="398"/>
      <c r="AA48" s="400" t="s">
        <v>60</v>
      </c>
      <c r="AB48" s="398"/>
      <c r="AC48" s="398"/>
      <c r="AD48" s="398"/>
      <c r="AE48" s="398"/>
      <c r="AF48" s="400" t="s">
        <v>46</v>
      </c>
      <c r="AG48" s="398"/>
      <c r="AH48" s="398"/>
      <c r="AI48" s="7" t="s">
        <v>61</v>
      </c>
      <c r="AJ48" s="402" t="s">
        <v>62</v>
      </c>
      <c r="AK48" s="398"/>
      <c r="AL48" s="398"/>
      <c r="AM48" s="398"/>
      <c r="AN48" s="398"/>
      <c r="AO48" s="398"/>
      <c r="AP48" s="8" t="s">
        <v>113</v>
      </c>
      <c r="AQ48" s="8" t="s">
        <v>113</v>
      </c>
      <c r="AR48" s="8" t="s">
        <v>52</v>
      </c>
      <c r="AS48" s="8" t="s">
        <v>114</v>
      </c>
      <c r="AT48" s="8" t="s">
        <v>115</v>
      </c>
      <c r="AU48" s="8" t="s">
        <v>114</v>
      </c>
      <c r="AV48" s="8" t="s">
        <v>52</v>
      </c>
      <c r="AW48" s="8" t="s">
        <v>114</v>
      </c>
      <c r="AX48" s="8" t="s">
        <v>52</v>
      </c>
      <c r="AY48" s="8" t="s">
        <v>114</v>
      </c>
      <c r="AZ48" s="8" t="s">
        <v>52</v>
      </c>
      <c r="BA48" s="8" t="s">
        <v>52</v>
      </c>
    </row>
    <row r="49" spans="1:53" s="5" customFormat="1" ht="11.25" x14ac:dyDescent="0.2">
      <c r="A49" s="9" t="s">
        <v>13</v>
      </c>
      <c r="B49" s="9" t="s">
        <v>13</v>
      </c>
      <c r="C49" s="9" t="s">
        <v>13</v>
      </c>
      <c r="D49" s="9" t="s">
        <v>13</v>
      </c>
      <c r="E49" s="9" t="s">
        <v>13</v>
      </c>
      <c r="F49" s="9" t="s">
        <v>13</v>
      </c>
      <c r="G49" s="9" t="s">
        <v>13</v>
      </c>
      <c r="H49" s="9" t="s">
        <v>13</v>
      </c>
      <c r="I49" s="9" t="s">
        <v>13</v>
      </c>
      <c r="J49" s="408" t="s">
        <v>13</v>
      </c>
      <c r="K49" s="398"/>
      <c r="L49" s="408" t="s">
        <v>13</v>
      </c>
      <c r="M49" s="398"/>
      <c r="N49" s="9" t="s">
        <v>13</v>
      </c>
      <c r="O49" s="9" t="s">
        <v>13</v>
      </c>
      <c r="P49" s="9" t="s">
        <v>13</v>
      </c>
      <c r="Q49" s="9" t="s">
        <v>13</v>
      </c>
      <c r="R49" s="9" t="s">
        <v>13</v>
      </c>
      <c r="S49" s="9" t="s">
        <v>13</v>
      </c>
      <c r="T49" s="9" t="s">
        <v>13</v>
      </c>
      <c r="U49" s="9" t="s">
        <v>13</v>
      </c>
      <c r="V49" s="9" t="s">
        <v>13</v>
      </c>
      <c r="W49" s="9" t="s">
        <v>13</v>
      </c>
      <c r="X49" s="9" t="s">
        <v>13</v>
      </c>
      <c r="Y49" s="9" t="s">
        <v>13</v>
      </c>
      <c r="Z49" s="9" t="s">
        <v>13</v>
      </c>
      <c r="AA49" s="408" t="s">
        <v>13</v>
      </c>
      <c r="AB49" s="398"/>
      <c r="AC49" s="408" t="s">
        <v>13</v>
      </c>
      <c r="AD49" s="398"/>
      <c r="AE49" s="9" t="s">
        <v>13</v>
      </c>
      <c r="AF49" s="9" t="s">
        <v>13</v>
      </c>
      <c r="AG49" s="9" t="s">
        <v>13</v>
      </c>
      <c r="AH49" s="9" t="s">
        <v>13</v>
      </c>
      <c r="AI49" s="9" t="s">
        <v>13</v>
      </c>
      <c r="AJ49" s="9" t="s">
        <v>13</v>
      </c>
      <c r="AK49" s="9" t="s">
        <v>13</v>
      </c>
      <c r="AL49" s="9" t="s">
        <v>13</v>
      </c>
      <c r="AM49" s="408" t="s">
        <v>13</v>
      </c>
      <c r="AN49" s="398"/>
      <c r="AO49" s="398"/>
      <c r="AP49" s="9" t="s">
        <v>13</v>
      </c>
      <c r="AQ49" s="9" t="s">
        <v>13</v>
      </c>
      <c r="AR49" s="9" t="s">
        <v>13</v>
      </c>
      <c r="AS49" s="9" t="s">
        <v>13</v>
      </c>
      <c r="AT49" s="9" t="s">
        <v>13</v>
      </c>
      <c r="AU49" s="9" t="s">
        <v>13</v>
      </c>
      <c r="AV49" s="9" t="s">
        <v>13</v>
      </c>
      <c r="AW49" s="364">
        <f>+AW50-DESAGREGADO!I12</f>
        <v>0</v>
      </c>
      <c r="AX49" s="9" t="s">
        <v>13</v>
      </c>
      <c r="AY49" s="9" t="s">
        <v>13</v>
      </c>
      <c r="AZ49" s="9" t="s">
        <v>13</v>
      </c>
      <c r="BA49" s="9" t="s">
        <v>13</v>
      </c>
    </row>
    <row r="50" spans="1:53" s="5" customFormat="1" ht="11.25" x14ac:dyDescent="0.2">
      <c r="A50" s="406" t="s">
        <v>16</v>
      </c>
      <c r="B50" s="405"/>
      <c r="C50" s="405"/>
      <c r="D50" s="405"/>
      <c r="E50" s="405"/>
      <c r="F50" s="405"/>
      <c r="G50" s="405"/>
      <c r="H50" s="407" t="s">
        <v>116</v>
      </c>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405"/>
      <c r="AO50" s="405"/>
      <c r="AP50" s="363">
        <f>+AP44+AP45+AP46+AP47+AP48</f>
        <v>1348643482</v>
      </c>
      <c r="AQ50" s="363">
        <f t="shared" ref="AQ50:BA50" si="1">+AQ44+AQ45+AQ46+AQ47+AQ48</f>
        <v>1275152052</v>
      </c>
      <c r="AR50" s="363">
        <f t="shared" si="1"/>
        <v>73491430</v>
      </c>
      <c r="AS50" s="363">
        <f t="shared" si="1"/>
        <v>821835648</v>
      </c>
      <c r="AT50" s="363">
        <f t="shared" si="1"/>
        <v>453316404</v>
      </c>
      <c r="AU50" s="363">
        <f t="shared" si="1"/>
        <v>246663159</v>
      </c>
      <c r="AV50" s="363">
        <f t="shared" si="1"/>
        <v>575172489</v>
      </c>
      <c r="AW50" s="363">
        <f t="shared" si="1"/>
        <v>246663159</v>
      </c>
      <c r="AX50" s="363">
        <f t="shared" si="1"/>
        <v>0</v>
      </c>
      <c r="AY50" s="363">
        <f t="shared" si="1"/>
        <v>246044716</v>
      </c>
      <c r="AZ50" s="363">
        <f t="shared" si="1"/>
        <v>618443</v>
      </c>
      <c r="BA50" s="363">
        <f t="shared" si="1"/>
        <v>154696</v>
      </c>
    </row>
    <row r="51" spans="1:53" s="5" customFormat="1" ht="63.75" x14ac:dyDescent="0.2">
      <c r="A51" s="404" t="s">
        <v>18</v>
      </c>
      <c r="B51" s="405"/>
      <c r="C51" s="404" t="s">
        <v>19</v>
      </c>
      <c r="D51" s="405"/>
      <c r="E51" s="404" t="s">
        <v>20</v>
      </c>
      <c r="F51" s="405"/>
      <c r="G51" s="404" t="s">
        <v>21</v>
      </c>
      <c r="H51" s="405"/>
      <c r="I51" s="404" t="s">
        <v>22</v>
      </c>
      <c r="J51" s="405"/>
      <c r="K51" s="405"/>
      <c r="L51" s="404" t="s">
        <v>23</v>
      </c>
      <c r="M51" s="405"/>
      <c r="N51" s="405"/>
      <c r="O51" s="404" t="s">
        <v>24</v>
      </c>
      <c r="P51" s="405"/>
      <c r="Q51" s="404" t="s">
        <v>25</v>
      </c>
      <c r="R51" s="405"/>
      <c r="S51" s="404" t="s">
        <v>26</v>
      </c>
      <c r="T51" s="405"/>
      <c r="U51" s="405"/>
      <c r="V51" s="405"/>
      <c r="W51" s="405"/>
      <c r="X51" s="405"/>
      <c r="Y51" s="405"/>
      <c r="Z51" s="405"/>
      <c r="AA51" s="404" t="s">
        <v>27</v>
      </c>
      <c r="AB51" s="405"/>
      <c r="AC51" s="405"/>
      <c r="AD51" s="405"/>
      <c r="AE51" s="405"/>
      <c r="AF51" s="404" t="s">
        <v>28</v>
      </c>
      <c r="AG51" s="405"/>
      <c r="AH51" s="405"/>
      <c r="AI51" s="10" t="s">
        <v>29</v>
      </c>
      <c r="AJ51" s="404" t="s">
        <v>30</v>
      </c>
      <c r="AK51" s="405"/>
      <c r="AL51" s="405"/>
      <c r="AM51" s="405"/>
      <c r="AN51" s="405"/>
      <c r="AO51" s="405"/>
      <c r="AP51" s="10" t="s">
        <v>31</v>
      </c>
      <c r="AQ51" s="10" t="s">
        <v>32</v>
      </c>
      <c r="AR51" s="10" t="s">
        <v>33</v>
      </c>
      <c r="AS51" s="10" t="s">
        <v>34</v>
      </c>
      <c r="AT51" s="10" t="s">
        <v>35</v>
      </c>
      <c r="AU51" s="10" t="s">
        <v>36</v>
      </c>
      <c r="AV51" s="10" t="s">
        <v>37</v>
      </c>
      <c r="AW51" s="10" t="s">
        <v>38</v>
      </c>
      <c r="AX51" s="10" t="s">
        <v>39</v>
      </c>
      <c r="AY51" s="10" t="s">
        <v>40</v>
      </c>
      <c r="AZ51" s="10" t="s">
        <v>41</v>
      </c>
      <c r="BA51" s="10" t="s">
        <v>42</v>
      </c>
    </row>
    <row r="52" spans="1:53" s="5" customFormat="1" ht="12.75" x14ac:dyDescent="0.2">
      <c r="A52" s="397" t="s">
        <v>43</v>
      </c>
      <c r="B52" s="398"/>
      <c r="C52" s="397"/>
      <c r="D52" s="398"/>
      <c r="E52" s="397"/>
      <c r="F52" s="398"/>
      <c r="G52" s="397"/>
      <c r="H52" s="398"/>
      <c r="I52" s="397"/>
      <c r="J52" s="398"/>
      <c r="K52" s="398"/>
      <c r="L52" s="397"/>
      <c r="M52" s="398"/>
      <c r="N52" s="398"/>
      <c r="O52" s="397"/>
      <c r="P52" s="398"/>
      <c r="Q52" s="397"/>
      <c r="R52" s="398"/>
      <c r="S52" s="403" t="s">
        <v>44</v>
      </c>
      <c r="T52" s="398"/>
      <c r="U52" s="398"/>
      <c r="V52" s="398"/>
      <c r="W52" s="398"/>
      <c r="X52" s="398"/>
      <c r="Y52" s="398"/>
      <c r="Z52" s="398"/>
      <c r="AA52" s="397" t="s">
        <v>45</v>
      </c>
      <c r="AB52" s="398"/>
      <c r="AC52" s="398"/>
      <c r="AD52" s="398"/>
      <c r="AE52" s="398"/>
      <c r="AF52" s="397" t="s">
        <v>46</v>
      </c>
      <c r="AG52" s="398"/>
      <c r="AH52" s="398"/>
      <c r="AI52" s="4" t="s">
        <v>47</v>
      </c>
      <c r="AJ52" s="399" t="s">
        <v>48</v>
      </c>
      <c r="AK52" s="398"/>
      <c r="AL52" s="398"/>
      <c r="AM52" s="398"/>
      <c r="AN52" s="398"/>
      <c r="AO52" s="398"/>
      <c r="AP52" s="6" t="s">
        <v>117</v>
      </c>
      <c r="AQ52" s="6" t="s">
        <v>117</v>
      </c>
      <c r="AR52" s="6" t="s">
        <v>52</v>
      </c>
      <c r="AS52" s="6" t="s">
        <v>118</v>
      </c>
      <c r="AT52" s="6" t="s">
        <v>119</v>
      </c>
      <c r="AU52" s="6" t="s">
        <v>120</v>
      </c>
      <c r="AV52" s="6" t="s">
        <v>121</v>
      </c>
      <c r="AW52" s="6" t="s">
        <v>120</v>
      </c>
      <c r="AX52" s="6" t="s">
        <v>52</v>
      </c>
      <c r="AY52" s="6" t="s">
        <v>120</v>
      </c>
      <c r="AZ52" s="6" t="s">
        <v>52</v>
      </c>
      <c r="BA52" s="6" t="s">
        <v>52</v>
      </c>
    </row>
    <row r="53" spans="1:53" s="5" customFormat="1" ht="12.75" x14ac:dyDescent="0.2">
      <c r="A53" s="397" t="s">
        <v>43</v>
      </c>
      <c r="B53" s="398"/>
      <c r="C53" s="397" t="s">
        <v>88</v>
      </c>
      <c r="D53" s="398"/>
      <c r="E53" s="397"/>
      <c r="F53" s="398"/>
      <c r="G53" s="397"/>
      <c r="H53" s="398"/>
      <c r="I53" s="397"/>
      <c r="J53" s="398"/>
      <c r="K53" s="398"/>
      <c r="L53" s="397"/>
      <c r="M53" s="398"/>
      <c r="N53" s="398"/>
      <c r="O53" s="397"/>
      <c r="P53" s="398"/>
      <c r="Q53" s="397"/>
      <c r="R53" s="398"/>
      <c r="S53" s="403" t="s">
        <v>89</v>
      </c>
      <c r="T53" s="398"/>
      <c r="U53" s="398"/>
      <c r="V53" s="398"/>
      <c r="W53" s="398"/>
      <c r="X53" s="398"/>
      <c r="Y53" s="398"/>
      <c r="Z53" s="398"/>
      <c r="AA53" s="397" t="s">
        <v>45</v>
      </c>
      <c r="AB53" s="398"/>
      <c r="AC53" s="398"/>
      <c r="AD53" s="398"/>
      <c r="AE53" s="398"/>
      <c r="AF53" s="397" t="s">
        <v>46</v>
      </c>
      <c r="AG53" s="398"/>
      <c r="AH53" s="398"/>
      <c r="AI53" s="4" t="s">
        <v>47</v>
      </c>
      <c r="AJ53" s="399" t="s">
        <v>48</v>
      </c>
      <c r="AK53" s="398"/>
      <c r="AL53" s="398"/>
      <c r="AM53" s="398"/>
      <c r="AN53" s="398"/>
      <c r="AO53" s="398"/>
      <c r="AP53" s="6" t="s">
        <v>117</v>
      </c>
      <c r="AQ53" s="6" t="s">
        <v>117</v>
      </c>
      <c r="AR53" s="6" t="s">
        <v>52</v>
      </c>
      <c r="AS53" s="6" t="s">
        <v>118</v>
      </c>
      <c r="AT53" s="6" t="s">
        <v>119</v>
      </c>
      <c r="AU53" s="6" t="s">
        <v>120</v>
      </c>
      <c r="AV53" s="6" t="s">
        <v>121</v>
      </c>
      <c r="AW53" s="6" t="s">
        <v>120</v>
      </c>
      <c r="AX53" s="6" t="s">
        <v>52</v>
      </c>
      <c r="AY53" s="6" t="s">
        <v>120</v>
      </c>
      <c r="AZ53" s="6" t="s">
        <v>52</v>
      </c>
      <c r="BA53" s="6" t="s">
        <v>52</v>
      </c>
    </row>
    <row r="54" spans="1:53" s="5" customFormat="1" ht="12.75" x14ac:dyDescent="0.2">
      <c r="A54" s="397" t="s">
        <v>43</v>
      </c>
      <c r="B54" s="398"/>
      <c r="C54" s="397" t="s">
        <v>88</v>
      </c>
      <c r="D54" s="398"/>
      <c r="E54" s="397" t="s">
        <v>78</v>
      </c>
      <c r="F54" s="398"/>
      <c r="G54" s="397"/>
      <c r="H54" s="398"/>
      <c r="I54" s="397"/>
      <c r="J54" s="398"/>
      <c r="K54" s="398"/>
      <c r="L54" s="397"/>
      <c r="M54" s="398"/>
      <c r="N54" s="398"/>
      <c r="O54" s="397"/>
      <c r="P54" s="398"/>
      <c r="Q54" s="397"/>
      <c r="R54" s="398"/>
      <c r="S54" s="403" t="s">
        <v>79</v>
      </c>
      <c r="T54" s="398"/>
      <c r="U54" s="398"/>
      <c r="V54" s="398"/>
      <c r="W54" s="398"/>
      <c r="X54" s="398"/>
      <c r="Y54" s="398"/>
      <c r="Z54" s="398"/>
      <c r="AA54" s="397" t="s">
        <v>45</v>
      </c>
      <c r="AB54" s="398"/>
      <c r="AC54" s="398"/>
      <c r="AD54" s="398"/>
      <c r="AE54" s="398"/>
      <c r="AF54" s="397" t="s">
        <v>46</v>
      </c>
      <c r="AG54" s="398"/>
      <c r="AH54" s="398"/>
      <c r="AI54" s="4" t="s">
        <v>47</v>
      </c>
      <c r="AJ54" s="399" t="s">
        <v>48</v>
      </c>
      <c r="AK54" s="398"/>
      <c r="AL54" s="398"/>
      <c r="AM54" s="398"/>
      <c r="AN54" s="398"/>
      <c r="AO54" s="398"/>
      <c r="AP54" s="6" t="s">
        <v>117</v>
      </c>
      <c r="AQ54" s="6" t="s">
        <v>117</v>
      </c>
      <c r="AR54" s="6" t="s">
        <v>52</v>
      </c>
      <c r="AS54" s="6" t="s">
        <v>118</v>
      </c>
      <c r="AT54" s="6" t="s">
        <v>119</v>
      </c>
      <c r="AU54" s="6" t="s">
        <v>120</v>
      </c>
      <c r="AV54" s="6" t="s">
        <v>121</v>
      </c>
      <c r="AW54" s="6" t="s">
        <v>120</v>
      </c>
      <c r="AX54" s="6" t="s">
        <v>52</v>
      </c>
      <c r="AY54" s="6" t="s">
        <v>120</v>
      </c>
      <c r="AZ54" s="6" t="s">
        <v>52</v>
      </c>
      <c r="BA54" s="6" t="s">
        <v>52</v>
      </c>
    </row>
    <row r="55" spans="1:53" s="5" customFormat="1" ht="12.75" x14ac:dyDescent="0.2">
      <c r="A55" s="397" t="s">
        <v>43</v>
      </c>
      <c r="B55" s="398"/>
      <c r="C55" s="397" t="s">
        <v>88</v>
      </c>
      <c r="D55" s="398"/>
      <c r="E55" s="397" t="s">
        <v>78</v>
      </c>
      <c r="F55" s="398"/>
      <c r="G55" s="397" t="s">
        <v>61</v>
      </c>
      <c r="H55" s="398"/>
      <c r="I55" s="397"/>
      <c r="J55" s="398"/>
      <c r="K55" s="398"/>
      <c r="L55" s="397"/>
      <c r="M55" s="398"/>
      <c r="N55" s="398"/>
      <c r="O55" s="397"/>
      <c r="P55" s="398"/>
      <c r="Q55" s="397"/>
      <c r="R55" s="398"/>
      <c r="S55" s="403" t="s">
        <v>97</v>
      </c>
      <c r="T55" s="398"/>
      <c r="U55" s="398"/>
      <c r="V55" s="398"/>
      <c r="W55" s="398"/>
      <c r="X55" s="398"/>
      <c r="Y55" s="398"/>
      <c r="Z55" s="398"/>
      <c r="AA55" s="397" t="s">
        <v>45</v>
      </c>
      <c r="AB55" s="398"/>
      <c r="AC55" s="398"/>
      <c r="AD55" s="398"/>
      <c r="AE55" s="398"/>
      <c r="AF55" s="397" t="s">
        <v>46</v>
      </c>
      <c r="AG55" s="398"/>
      <c r="AH55" s="398"/>
      <c r="AI55" s="4" t="s">
        <v>47</v>
      </c>
      <c r="AJ55" s="399" t="s">
        <v>48</v>
      </c>
      <c r="AK55" s="398"/>
      <c r="AL55" s="398"/>
      <c r="AM55" s="398"/>
      <c r="AN55" s="398"/>
      <c r="AO55" s="398"/>
      <c r="AP55" s="6" t="s">
        <v>117</v>
      </c>
      <c r="AQ55" s="6" t="s">
        <v>117</v>
      </c>
      <c r="AR55" s="6" t="s">
        <v>52</v>
      </c>
      <c r="AS55" s="6" t="s">
        <v>118</v>
      </c>
      <c r="AT55" s="6" t="s">
        <v>119</v>
      </c>
      <c r="AU55" s="6" t="s">
        <v>120</v>
      </c>
      <c r="AV55" s="6" t="s">
        <v>121</v>
      </c>
      <c r="AW55" s="6" t="s">
        <v>120</v>
      </c>
      <c r="AX55" s="6" t="s">
        <v>52</v>
      </c>
      <c r="AY55" s="6" t="s">
        <v>120</v>
      </c>
      <c r="AZ55" s="6" t="s">
        <v>52</v>
      </c>
      <c r="BA55" s="6" t="s">
        <v>52</v>
      </c>
    </row>
    <row r="56" spans="1:53" s="5" customFormat="1" ht="12.75" x14ac:dyDescent="0.2">
      <c r="A56" s="397" t="s">
        <v>43</v>
      </c>
      <c r="B56" s="398"/>
      <c r="C56" s="397" t="s">
        <v>88</v>
      </c>
      <c r="D56" s="398"/>
      <c r="E56" s="397" t="s">
        <v>78</v>
      </c>
      <c r="F56" s="398"/>
      <c r="G56" s="397" t="s">
        <v>61</v>
      </c>
      <c r="H56" s="398"/>
      <c r="I56" s="397" t="s">
        <v>82</v>
      </c>
      <c r="J56" s="398"/>
      <c r="K56" s="398"/>
      <c r="L56" s="397"/>
      <c r="M56" s="398"/>
      <c r="N56" s="398"/>
      <c r="O56" s="397"/>
      <c r="P56" s="398"/>
      <c r="Q56" s="397"/>
      <c r="R56" s="398"/>
      <c r="S56" s="403" t="s">
        <v>83</v>
      </c>
      <c r="T56" s="398"/>
      <c r="U56" s="398"/>
      <c r="V56" s="398"/>
      <c r="W56" s="398"/>
      <c r="X56" s="398"/>
      <c r="Y56" s="398"/>
      <c r="Z56" s="398"/>
      <c r="AA56" s="397" t="s">
        <v>45</v>
      </c>
      <c r="AB56" s="398"/>
      <c r="AC56" s="398"/>
      <c r="AD56" s="398"/>
      <c r="AE56" s="398"/>
      <c r="AF56" s="397" t="s">
        <v>46</v>
      </c>
      <c r="AG56" s="398"/>
      <c r="AH56" s="398"/>
      <c r="AI56" s="4" t="s">
        <v>47</v>
      </c>
      <c r="AJ56" s="399" t="s">
        <v>48</v>
      </c>
      <c r="AK56" s="398"/>
      <c r="AL56" s="398"/>
      <c r="AM56" s="398"/>
      <c r="AN56" s="398"/>
      <c r="AO56" s="398"/>
      <c r="AP56" s="6" t="s">
        <v>117</v>
      </c>
      <c r="AQ56" s="6" t="s">
        <v>117</v>
      </c>
      <c r="AR56" s="6" t="s">
        <v>52</v>
      </c>
      <c r="AS56" s="6" t="s">
        <v>118</v>
      </c>
      <c r="AT56" s="6" t="s">
        <v>119</v>
      </c>
      <c r="AU56" s="6" t="s">
        <v>120</v>
      </c>
      <c r="AV56" s="6" t="s">
        <v>121</v>
      </c>
      <c r="AW56" s="6" t="s">
        <v>120</v>
      </c>
      <c r="AX56" s="6" t="s">
        <v>52</v>
      </c>
      <c r="AY56" s="6" t="s">
        <v>120</v>
      </c>
      <c r="AZ56" s="6" t="s">
        <v>52</v>
      </c>
      <c r="BA56" s="6" t="s">
        <v>52</v>
      </c>
    </row>
    <row r="57" spans="1:53" s="5" customFormat="1" ht="12.75" x14ac:dyDescent="0.2">
      <c r="A57" s="397" t="s">
        <v>43</v>
      </c>
      <c r="B57" s="398"/>
      <c r="C57" s="397" t="s">
        <v>88</v>
      </c>
      <c r="D57" s="398"/>
      <c r="E57" s="397" t="s">
        <v>78</v>
      </c>
      <c r="F57" s="398"/>
      <c r="G57" s="397" t="s">
        <v>61</v>
      </c>
      <c r="H57" s="398"/>
      <c r="I57" s="397" t="s">
        <v>82</v>
      </c>
      <c r="J57" s="398"/>
      <c r="K57" s="398"/>
      <c r="L57" s="397" t="s">
        <v>101</v>
      </c>
      <c r="M57" s="398"/>
      <c r="N57" s="398"/>
      <c r="O57" s="397"/>
      <c r="P57" s="398"/>
      <c r="Q57" s="397"/>
      <c r="R57" s="398"/>
      <c r="S57" s="403" t="s">
        <v>102</v>
      </c>
      <c r="T57" s="398"/>
      <c r="U57" s="398"/>
      <c r="V57" s="398"/>
      <c r="W57" s="398"/>
      <c r="X57" s="398"/>
      <c r="Y57" s="398"/>
      <c r="Z57" s="398"/>
      <c r="AA57" s="397" t="s">
        <v>45</v>
      </c>
      <c r="AB57" s="398"/>
      <c r="AC57" s="398"/>
      <c r="AD57" s="398"/>
      <c r="AE57" s="398"/>
      <c r="AF57" s="397" t="s">
        <v>46</v>
      </c>
      <c r="AG57" s="398"/>
      <c r="AH57" s="398"/>
      <c r="AI57" s="4" t="s">
        <v>47</v>
      </c>
      <c r="AJ57" s="399" t="s">
        <v>48</v>
      </c>
      <c r="AK57" s="398"/>
      <c r="AL57" s="398"/>
      <c r="AM57" s="398"/>
      <c r="AN57" s="398"/>
      <c r="AO57" s="398"/>
      <c r="AP57" s="6" t="s">
        <v>117</v>
      </c>
      <c r="AQ57" s="6" t="s">
        <v>117</v>
      </c>
      <c r="AR57" s="6" t="s">
        <v>52</v>
      </c>
      <c r="AS57" s="6" t="s">
        <v>118</v>
      </c>
      <c r="AT57" s="6" t="s">
        <v>119</v>
      </c>
      <c r="AU57" s="6" t="s">
        <v>120</v>
      </c>
      <c r="AV57" s="6" t="s">
        <v>121</v>
      </c>
      <c r="AW57" s="6" t="s">
        <v>120</v>
      </c>
      <c r="AX57" s="6" t="s">
        <v>52</v>
      </c>
      <c r="AY57" s="6" t="s">
        <v>120</v>
      </c>
      <c r="AZ57" s="6" t="s">
        <v>52</v>
      </c>
      <c r="BA57" s="6" t="s">
        <v>52</v>
      </c>
    </row>
    <row r="58" spans="1:53" s="5" customFormat="1" ht="12.75" x14ac:dyDescent="0.2">
      <c r="A58" s="400" t="s">
        <v>43</v>
      </c>
      <c r="B58" s="398"/>
      <c r="C58" s="400" t="s">
        <v>88</v>
      </c>
      <c r="D58" s="398"/>
      <c r="E58" s="400" t="s">
        <v>78</v>
      </c>
      <c r="F58" s="398"/>
      <c r="G58" s="400" t="s">
        <v>61</v>
      </c>
      <c r="H58" s="398"/>
      <c r="I58" s="400" t="s">
        <v>82</v>
      </c>
      <c r="J58" s="398"/>
      <c r="K58" s="398"/>
      <c r="L58" s="400" t="s">
        <v>101</v>
      </c>
      <c r="M58" s="398"/>
      <c r="N58" s="398"/>
      <c r="O58" s="400" t="s">
        <v>86</v>
      </c>
      <c r="P58" s="398"/>
      <c r="Q58" s="400"/>
      <c r="R58" s="398"/>
      <c r="S58" s="401" t="s">
        <v>107</v>
      </c>
      <c r="T58" s="398"/>
      <c r="U58" s="398"/>
      <c r="V58" s="398"/>
      <c r="W58" s="398"/>
      <c r="X58" s="398"/>
      <c r="Y58" s="398"/>
      <c r="Z58" s="398"/>
      <c r="AA58" s="400" t="s">
        <v>45</v>
      </c>
      <c r="AB58" s="398"/>
      <c r="AC58" s="398"/>
      <c r="AD58" s="398"/>
      <c r="AE58" s="398"/>
      <c r="AF58" s="400" t="s">
        <v>46</v>
      </c>
      <c r="AG58" s="398"/>
      <c r="AH58" s="398"/>
      <c r="AI58" s="7" t="s">
        <v>47</v>
      </c>
      <c r="AJ58" s="402" t="s">
        <v>48</v>
      </c>
      <c r="AK58" s="398"/>
      <c r="AL58" s="398"/>
      <c r="AM58" s="398"/>
      <c r="AN58" s="398"/>
      <c r="AO58" s="398"/>
      <c r="AP58" s="8" t="s">
        <v>117</v>
      </c>
      <c r="AQ58" s="8" t="s">
        <v>117</v>
      </c>
      <c r="AR58" s="8" t="s">
        <v>52</v>
      </c>
      <c r="AS58" s="8" t="s">
        <v>118</v>
      </c>
      <c r="AT58" s="8" t="s">
        <v>119</v>
      </c>
      <c r="AU58" s="8" t="s">
        <v>120</v>
      </c>
      <c r="AV58" s="8" t="s">
        <v>121</v>
      </c>
      <c r="AW58" s="8" t="s">
        <v>120</v>
      </c>
      <c r="AX58" s="8" t="s">
        <v>52</v>
      </c>
      <c r="AY58" s="8" t="s">
        <v>120</v>
      </c>
      <c r="AZ58" s="8" t="s">
        <v>52</v>
      </c>
      <c r="BA58" s="8" t="s">
        <v>52</v>
      </c>
    </row>
    <row r="59" spans="1:53" s="5" customFormat="1" ht="11.25" x14ac:dyDescent="0.2">
      <c r="A59" s="9" t="s">
        <v>13</v>
      </c>
      <c r="B59" s="9" t="s">
        <v>13</v>
      </c>
      <c r="C59" s="9" t="s">
        <v>13</v>
      </c>
      <c r="D59" s="9" t="s">
        <v>13</v>
      </c>
      <c r="E59" s="9" t="s">
        <v>13</v>
      </c>
      <c r="F59" s="9" t="s">
        <v>13</v>
      </c>
      <c r="G59" s="9" t="s">
        <v>13</v>
      </c>
      <c r="H59" s="9" t="s">
        <v>13</v>
      </c>
      <c r="I59" s="9" t="s">
        <v>13</v>
      </c>
      <c r="J59" s="408" t="s">
        <v>13</v>
      </c>
      <c r="K59" s="398"/>
      <c r="L59" s="408" t="s">
        <v>13</v>
      </c>
      <c r="M59" s="398"/>
      <c r="N59" s="9" t="s">
        <v>13</v>
      </c>
      <c r="O59" s="9" t="s">
        <v>13</v>
      </c>
      <c r="P59" s="9" t="s">
        <v>13</v>
      </c>
      <c r="Q59" s="9" t="s">
        <v>13</v>
      </c>
      <c r="R59" s="9" t="s">
        <v>13</v>
      </c>
      <c r="S59" s="9" t="s">
        <v>13</v>
      </c>
      <c r="T59" s="9" t="s">
        <v>13</v>
      </c>
      <c r="U59" s="9" t="s">
        <v>13</v>
      </c>
      <c r="V59" s="9" t="s">
        <v>13</v>
      </c>
      <c r="W59" s="9" t="s">
        <v>13</v>
      </c>
      <c r="X59" s="9" t="s">
        <v>13</v>
      </c>
      <c r="Y59" s="9" t="s">
        <v>13</v>
      </c>
      <c r="Z59" s="9" t="s">
        <v>13</v>
      </c>
      <c r="AA59" s="408" t="s">
        <v>13</v>
      </c>
      <c r="AB59" s="398"/>
      <c r="AC59" s="408" t="s">
        <v>13</v>
      </c>
      <c r="AD59" s="398"/>
      <c r="AE59" s="9" t="s">
        <v>13</v>
      </c>
      <c r="AF59" s="9" t="s">
        <v>13</v>
      </c>
      <c r="AG59" s="9" t="s">
        <v>13</v>
      </c>
      <c r="AH59" s="9" t="s">
        <v>13</v>
      </c>
      <c r="AI59" s="9" t="s">
        <v>13</v>
      </c>
      <c r="AJ59" s="9" t="s">
        <v>13</v>
      </c>
      <c r="AK59" s="9" t="s">
        <v>13</v>
      </c>
      <c r="AL59" s="9" t="s">
        <v>13</v>
      </c>
      <c r="AM59" s="408" t="s">
        <v>13</v>
      </c>
      <c r="AN59" s="398"/>
      <c r="AO59" s="398"/>
      <c r="AP59" s="9" t="s">
        <v>13</v>
      </c>
      <c r="AQ59" s="9" t="s">
        <v>13</v>
      </c>
      <c r="AR59" s="9" t="s">
        <v>13</v>
      </c>
      <c r="AS59" s="9" t="s">
        <v>13</v>
      </c>
      <c r="AT59" s="9" t="s">
        <v>13</v>
      </c>
      <c r="AU59" s="9" t="s">
        <v>13</v>
      </c>
      <c r="AV59" s="9" t="s">
        <v>13</v>
      </c>
      <c r="AW59" s="9" t="s">
        <v>13</v>
      </c>
      <c r="AX59" s="9" t="s">
        <v>13</v>
      </c>
      <c r="AY59" s="9" t="s">
        <v>13</v>
      </c>
      <c r="AZ59" s="9" t="s">
        <v>13</v>
      </c>
      <c r="BA59" s="9" t="s">
        <v>13</v>
      </c>
    </row>
    <row r="60" spans="1:53" s="5" customFormat="1" ht="11.25" x14ac:dyDescent="0.2">
      <c r="A60" s="406" t="s">
        <v>16</v>
      </c>
      <c r="B60" s="405"/>
      <c r="C60" s="405"/>
      <c r="D60" s="405"/>
      <c r="E60" s="405"/>
      <c r="F60" s="405"/>
      <c r="G60" s="405"/>
      <c r="H60" s="407" t="s">
        <v>122</v>
      </c>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5"/>
      <c r="AL60" s="405"/>
      <c r="AM60" s="405"/>
      <c r="AN60" s="405"/>
      <c r="AO60" s="405"/>
      <c r="AP60" s="9" t="s">
        <v>13</v>
      </c>
      <c r="AQ60" s="9" t="s">
        <v>13</v>
      </c>
      <c r="AR60" s="9" t="s">
        <v>13</v>
      </c>
      <c r="AS60" s="9" t="s">
        <v>13</v>
      </c>
      <c r="AT60" s="9" t="s">
        <v>13</v>
      </c>
      <c r="AU60" s="9" t="s">
        <v>13</v>
      </c>
      <c r="AV60" s="9" t="s">
        <v>13</v>
      </c>
      <c r="AW60" s="9" t="s">
        <v>13</v>
      </c>
      <c r="AX60" s="9" t="s">
        <v>13</v>
      </c>
      <c r="AY60" s="9" t="s">
        <v>13</v>
      </c>
      <c r="AZ60" s="9" t="s">
        <v>13</v>
      </c>
      <c r="BA60" s="9" t="s">
        <v>13</v>
      </c>
    </row>
    <row r="61" spans="1:53" s="5" customFormat="1" ht="63.75" x14ac:dyDescent="0.2">
      <c r="A61" s="404" t="s">
        <v>18</v>
      </c>
      <c r="B61" s="405"/>
      <c r="C61" s="404" t="s">
        <v>19</v>
      </c>
      <c r="D61" s="405"/>
      <c r="E61" s="404" t="s">
        <v>20</v>
      </c>
      <c r="F61" s="405"/>
      <c r="G61" s="404" t="s">
        <v>21</v>
      </c>
      <c r="H61" s="405"/>
      <c r="I61" s="404" t="s">
        <v>22</v>
      </c>
      <c r="J61" s="405"/>
      <c r="K61" s="405"/>
      <c r="L61" s="404" t="s">
        <v>23</v>
      </c>
      <c r="M61" s="405"/>
      <c r="N61" s="405"/>
      <c r="O61" s="404" t="s">
        <v>24</v>
      </c>
      <c r="P61" s="405"/>
      <c r="Q61" s="404" t="s">
        <v>25</v>
      </c>
      <c r="R61" s="405"/>
      <c r="S61" s="404" t="s">
        <v>26</v>
      </c>
      <c r="T61" s="405"/>
      <c r="U61" s="405"/>
      <c r="V61" s="405"/>
      <c r="W61" s="405"/>
      <c r="X61" s="405"/>
      <c r="Y61" s="405"/>
      <c r="Z61" s="405"/>
      <c r="AA61" s="404" t="s">
        <v>27</v>
      </c>
      <c r="AB61" s="405"/>
      <c r="AC61" s="405"/>
      <c r="AD61" s="405"/>
      <c r="AE61" s="405"/>
      <c r="AF61" s="404" t="s">
        <v>28</v>
      </c>
      <c r="AG61" s="405"/>
      <c r="AH61" s="405"/>
      <c r="AI61" s="10" t="s">
        <v>29</v>
      </c>
      <c r="AJ61" s="404" t="s">
        <v>30</v>
      </c>
      <c r="AK61" s="405"/>
      <c r="AL61" s="405"/>
      <c r="AM61" s="405"/>
      <c r="AN61" s="405"/>
      <c r="AO61" s="405"/>
      <c r="AP61" s="10" t="s">
        <v>31</v>
      </c>
      <c r="AQ61" s="10" t="s">
        <v>32</v>
      </c>
      <c r="AR61" s="10" t="s">
        <v>33</v>
      </c>
      <c r="AS61" s="10" t="s">
        <v>34</v>
      </c>
      <c r="AT61" s="10" t="s">
        <v>35</v>
      </c>
      <c r="AU61" s="10" t="s">
        <v>36</v>
      </c>
      <c r="AV61" s="10" t="s">
        <v>37</v>
      </c>
      <c r="AW61" s="10" t="s">
        <v>38</v>
      </c>
      <c r="AX61" s="10" t="s">
        <v>39</v>
      </c>
      <c r="AY61" s="10" t="s">
        <v>40</v>
      </c>
      <c r="AZ61" s="10" t="s">
        <v>41</v>
      </c>
      <c r="BA61" s="10" t="s">
        <v>42</v>
      </c>
    </row>
    <row r="62" spans="1:53" s="5" customFormat="1" ht="12.75" x14ac:dyDescent="0.2">
      <c r="A62" s="397" t="s">
        <v>43</v>
      </c>
      <c r="B62" s="398"/>
      <c r="C62" s="397"/>
      <c r="D62" s="398"/>
      <c r="E62" s="397"/>
      <c r="F62" s="398"/>
      <c r="G62" s="397"/>
      <c r="H62" s="398"/>
      <c r="I62" s="397"/>
      <c r="J62" s="398"/>
      <c r="K62" s="398"/>
      <c r="L62" s="397"/>
      <c r="M62" s="398"/>
      <c r="N62" s="398"/>
      <c r="O62" s="397"/>
      <c r="P62" s="398"/>
      <c r="Q62" s="397"/>
      <c r="R62" s="398"/>
      <c r="S62" s="403" t="s">
        <v>44</v>
      </c>
      <c r="T62" s="398"/>
      <c r="U62" s="398"/>
      <c r="V62" s="398"/>
      <c r="W62" s="398"/>
      <c r="X62" s="398"/>
      <c r="Y62" s="398"/>
      <c r="Z62" s="398"/>
      <c r="AA62" s="397" t="s">
        <v>60</v>
      </c>
      <c r="AB62" s="398"/>
      <c r="AC62" s="398"/>
      <c r="AD62" s="398"/>
      <c r="AE62" s="398"/>
      <c r="AF62" s="397" t="s">
        <v>46</v>
      </c>
      <c r="AG62" s="398"/>
      <c r="AH62" s="398"/>
      <c r="AI62" s="4" t="s">
        <v>123</v>
      </c>
      <c r="AJ62" s="399" t="s">
        <v>124</v>
      </c>
      <c r="AK62" s="398"/>
      <c r="AL62" s="398"/>
      <c r="AM62" s="398"/>
      <c r="AN62" s="398"/>
      <c r="AO62" s="398"/>
      <c r="AP62" s="6" t="s">
        <v>125</v>
      </c>
      <c r="AQ62" s="6" t="s">
        <v>126</v>
      </c>
      <c r="AR62" s="6" t="s">
        <v>127</v>
      </c>
      <c r="AS62" s="6" t="s">
        <v>128</v>
      </c>
      <c r="AT62" s="6" t="s">
        <v>129</v>
      </c>
      <c r="AU62" s="6" t="s">
        <v>130</v>
      </c>
      <c r="AV62" s="6" t="s">
        <v>131</v>
      </c>
      <c r="AW62" s="6" t="s">
        <v>130</v>
      </c>
      <c r="AX62" s="6" t="s">
        <v>52</v>
      </c>
      <c r="AY62" s="6" t="s">
        <v>130</v>
      </c>
      <c r="AZ62" s="6" t="s">
        <v>52</v>
      </c>
      <c r="BA62" s="6" t="s">
        <v>52</v>
      </c>
    </row>
    <row r="63" spans="1:53" s="5" customFormat="1" ht="12.75" x14ac:dyDescent="0.2">
      <c r="A63" s="397" t="s">
        <v>43</v>
      </c>
      <c r="B63" s="398"/>
      <c r="C63" s="397" t="s">
        <v>88</v>
      </c>
      <c r="D63" s="398"/>
      <c r="E63" s="397"/>
      <c r="F63" s="398"/>
      <c r="G63" s="397"/>
      <c r="H63" s="398"/>
      <c r="I63" s="397"/>
      <c r="J63" s="398"/>
      <c r="K63" s="398"/>
      <c r="L63" s="397"/>
      <c r="M63" s="398"/>
      <c r="N63" s="398"/>
      <c r="O63" s="397"/>
      <c r="P63" s="398"/>
      <c r="Q63" s="397"/>
      <c r="R63" s="398"/>
      <c r="S63" s="403" t="s">
        <v>89</v>
      </c>
      <c r="T63" s="398"/>
      <c r="U63" s="398"/>
      <c r="V63" s="398"/>
      <c r="W63" s="398"/>
      <c r="X63" s="398"/>
      <c r="Y63" s="398"/>
      <c r="Z63" s="398"/>
      <c r="AA63" s="397" t="s">
        <v>60</v>
      </c>
      <c r="AB63" s="398"/>
      <c r="AC63" s="398"/>
      <c r="AD63" s="398"/>
      <c r="AE63" s="398"/>
      <c r="AF63" s="397" t="s">
        <v>46</v>
      </c>
      <c r="AG63" s="398"/>
      <c r="AH63" s="398"/>
      <c r="AI63" s="4" t="s">
        <v>123</v>
      </c>
      <c r="AJ63" s="399" t="s">
        <v>124</v>
      </c>
      <c r="AK63" s="398"/>
      <c r="AL63" s="398"/>
      <c r="AM63" s="398"/>
      <c r="AN63" s="398"/>
      <c r="AO63" s="398"/>
      <c r="AP63" s="6" t="s">
        <v>125</v>
      </c>
      <c r="AQ63" s="6" t="s">
        <v>126</v>
      </c>
      <c r="AR63" s="6" t="s">
        <v>127</v>
      </c>
      <c r="AS63" s="6" t="s">
        <v>128</v>
      </c>
      <c r="AT63" s="6" t="s">
        <v>129</v>
      </c>
      <c r="AU63" s="6" t="s">
        <v>130</v>
      </c>
      <c r="AV63" s="6" t="s">
        <v>131</v>
      </c>
      <c r="AW63" s="6" t="s">
        <v>130</v>
      </c>
      <c r="AX63" s="6" t="s">
        <v>52</v>
      </c>
      <c r="AY63" s="6" t="s">
        <v>130</v>
      </c>
      <c r="AZ63" s="6" t="s">
        <v>52</v>
      </c>
      <c r="BA63" s="6" t="s">
        <v>52</v>
      </c>
    </row>
    <row r="64" spans="1:53" s="5" customFormat="1" ht="12.75" x14ac:dyDescent="0.2">
      <c r="A64" s="397" t="s">
        <v>43</v>
      </c>
      <c r="B64" s="398"/>
      <c r="C64" s="397" t="s">
        <v>88</v>
      </c>
      <c r="D64" s="398"/>
      <c r="E64" s="397" t="s">
        <v>78</v>
      </c>
      <c r="F64" s="398"/>
      <c r="G64" s="397"/>
      <c r="H64" s="398"/>
      <c r="I64" s="397"/>
      <c r="J64" s="398"/>
      <c r="K64" s="398"/>
      <c r="L64" s="397"/>
      <c r="M64" s="398"/>
      <c r="N64" s="398"/>
      <c r="O64" s="397"/>
      <c r="P64" s="398"/>
      <c r="Q64" s="397"/>
      <c r="R64" s="398"/>
      <c r="S64" s="403" t="s">
        <v>79</v>
      </c>
      <c r="T64" s="398"/>
      <c r="U64" s="398"/>
      <c r="V64" s="398"/>
      <c r="W64" s="398"/>
      <c r="X64" s="398"/>
      <c r="Y64" s="398"/>
      <c r="Z64" s="398"/>
      <c r="AA64" s="397" t="s">
        <v>60</v>
      </c>
      <c r="AB64" s="398"/>
      <c r="AC64" s="398"/>
      <c r="AD64" s="398"/>
      <c r="AE64" s="398"/>
      <c r="AF64" s="397" t="s">
        <v>46</v>
      </c>
      <c r="AG64" s="398"/>
      <c r="AH64" s="398"/>
      <c r="AI64" s="4" t="s">
        <v>123</v>
      </c>
      <c r="AJ64" s="399" t="s">
        <v>124</v>
      </c>
      <c r="AK64" s="398"/>
      <c r="AL64" s="398"/>
      <c r="AM64" s="398"/>
      <c r="AN64" s="398"/>
      <c r="AO64" s="398"/>
      <c r="AP64" s="6" t="s">
        <v>125</v>
      </c>
      <c r="AQ64" s="6" t="s">
        <v>126</v>
      </c>
      <c r="AR64" s="6" t="s">
        <v>127</v>
      </c>
      <c r="AS64" s="6" t="s">
        <v>128</v>
      </c>
      <c r="AT64" s="6" t="s">
        <v>129</v>
      </c>
      <c r="AU64" s="6" t="s">
        <v>130</v>
      </c>
      <c r="AV64" s="6" t="s">
        <v>131</v>
      </c>
      <c r="AW64" s="6" t="s">
        <v>130</v>
      </c>
      <c r="AX64" s="6" t="s">
        <v>52</v>
      </c>
      <c r="AY64" s="6" t="s">
        <v>130</v>
      </c>
      <c r="AZ64" s="6" t="s">
        <v>52</v>
      </c>
      <c r="BA64" s="6" t="s">
        <v>52</v>
      </c>
    </row>
    <row r="65" spans="1:53" s="5" customFormat="1" ht="12.75" x14ac:dyDescent="0.2">
      <c r="A65" s="397" t="s">
        <v>43</v>
      </c>
      <c r="B65" s="398"/>
      <c r="C65" s="397" t="s">
        <v>88</v>
      </c>
      <c r="D65" s="398"/>
      <c r="E65" s="397" t="s">
        <v>78</v>
      </c>
      <c r="F65" s="398"/>
      <c r="G65" s="397" t="s">
        <v>61</v>
      </c>
      <c r="H65" s="398"/>
      <c r="I65" s="397"/>
      <c r="J65" s="398"/>
      <c r="K65" s="398"/>
      <c r="L65" s="397"/>
      <c r="M65" s="398"/>
      <c r="N65" s="398"/>
      <c r="O65" s="397"/>
      <c r="P65" s="398"/>
      <c r="Q65" s="397"/>
      <c r="R65" s="398"/>
      <c r="S65" s="403" t="s">
        <v>97</v>
      </c>
      <c r="T65" s="398"/>
      <c r="U65" s="398"/>
      <c r="V65" s="398"/>
      <c r="W65" s="398"/>
      <c r="X65" s="398"/>
      <c r="Y65" s="398"/>
      <c r="Z65" s="398"/>
      <c r="AA65" s="397" t="s">
        <v>60</v>
      </c>
      <c r="AB65" s="398"/>
      <c r="AC65" s="398"/>
      <c r="AD65" s="398"/>
      <c r="AE65" s="398"/>
      <c r="AF65" s="397" t="s">
        <v>46</v>
      </c>
      <c r="AG65" s="398"/>
      <c r="AH65" s="398"/>
      <c r="AI65" s="4" t="s">
        <v>123</v>
      </c>
      <c r="AJ65" s="399" t="s">
        <v>124</v>
      </c>
      <c r="AK65" s="398"/>
      <c r="AL65" s="398"/>
      <c r="AM65" s="398"/>
      <c r="AN65" s="398"/>
      <c r="AO65" s="398"/>
      <c r="AP65" s="6" t="s">
        <v>125</v>
      </c>
      <c r="AQ65" s="6" t="s">
        <v>126</v>
      </c>
      <c r="AR65" s="6" t="s">
        <v>127</v>
      </c>
      <c r="AS65" s="6" t="s">
        <v>128</v>
      </c>
      <c r="AT65" s="6" t="s">
        <v>129</v>
      </c>
      <c r="AU65" s="6" t="s">
        <v>130</v>
      </c>
      <c r="AV65" s="6" t="s">
        <v>131</v>
      </c>
      <c r="AW65" s="6" t="s">
        <v>130</v>
      </c>
      <c r="AX65" s="6" t="s">
        <v>52</v>
      </c>
      <c r="AY65" s="6" t="s">
        <v>130</v>
      </c>
      <c r="AZ65" s="6" t="s">
        <v>52</v>
      </c>
      <c r="BA65" s="6" t="s">
        <v>52</v>
      </c>
    </row>
    <row r="66" spans="1:53" s="5" customFormat="1" ht="12.75" x14ac:dyDescent="0.2">
      <c r="A66" s="397" t="s">
        <v>43</v>
      </c>
      <c r="B66" s="398"/>
      <c r="C66" s="397" t="s">
        <v>88</v>
      </c>
      <c r="D66" s="398"/>
      <c r="E66" s="397" t="s">
        <v>78</v>
      </c>
      <c r="F66" s="398"/>
      <c r="G66" s="397" t="s">
        <v>61</v>
      </c>
      <c r="H66" s="398"/>
      <c r="I66" s="397" t="s">
        <v>82</v>
      </c>
      <c r="J66" s="398"/>
      <c r="K66" s="398"/>
      <c r="L66" s="397"/>
      <c r="M66" s="398"/>
      <c r="N66" s="398"/>
      <c r="O66" s="397"/>
      <c r="P66" s="398"/>
      <c r="Q66" s="397"/>
      <c r="R66" s="398"/>
      <c r="S66" s="403" t="s">
        <v>83</v>
      </c>
      <c r="T66" s="398"/>
      <c r="U66" s="398"/>
      <c r="V66" s="398"/>
      <c r="W66" s="398"/>
      <c r="X66" s="398"/>
      <c r="Y66" s="398"/>
      <c r="Z66" s="398"/>
      <c r="AA66" s="397" t="s">
        <v>60</v>
      </c>
      <c r="AB66" s="398"/>
      <c r="AC66" s="398"/>
      <c r="AD66" s="398"/>
      <c r="AE66" s="398"/>
      <c r="AF66" s="397" t="s">
        <v>46</v>
      </c>
      <c r="AG66" s="398"/>
      <c r="AH66" s="398"/>
      <c r="AI66" s="4" t="s">
        <v>123</v>
      </c>
      <c r="AJ66" s="399" t="s">
        <v>124</v>
      </c>
      <c r="AK66" s="398"/>
      <c r="AL66" s="398"/>
      <c r="AM66" s="398"/>
      <c r="AN66" s="398"/>
      <c r="AO66" s="398"/>
      <c r="AP66" s="6" t="s">
        <v>125</v>
      </c>
      <c r="AQ66" s="6" t="s">
        <v>126</v>
      </c>
      <c r="AR66" s="6" t="s">
        <v>127</v>
      </c>
      <c r="AS66" s="6" t="s">
        <v>128</v>
      </c>
      <c r="AT66" s="6" t="s">
        <v>129</v>
      </c>
      <c r="AU66" s="6" t="s">
        <v>130</v>
      </c>
      <c r="AV66" s="6" t="s">
        <v>131</v>
      </c>
      <c r="AW66" s="6" t="s">
        <v>130</v>
      </c>
      <c r="AX66" s="6" t="s">
        <v>52</v>
      </c>
      <c r="AY66" s="6" t="s">
        <v>130</v>
      </c>
      <c r="AZ66" s="6" t="s">
        <v>52</v>
      </c>
      <c r="BA66" s="6" t="s">
        <v>52</v>
      </c>
    </row>
    <row r="67" spans="1:53" s="5" customFormat="1" ht="12.75" x14ac:dyDescent="0.2">
      <c r="A67" s="397" t="s">
        <v>43</v>
      </c>
      <c r="B67" s="398"/>
      <c r="C67" s="397" t="s">
        <v>88</v>
      </c>
      <c r="D67" s="398"/>
      <c r="E67" s="397" t="s">
        <v>78</v>
      </c>
      <c r="F67" s="398"/>
      <c r="G67" s="397" t="s">
        <v>61</v>
      </c>
      <c r="H67" s="398"/>
      <c r="I67" s="397" t="s">
        <v>82</v>
      </c>
      <c r="J67" s="398"/>
      <c r="K67" s="398"/>
      <c r="L67" s="397" t="s">
        <v>101</v>
      </c>
      <c r="M67" s="398"/>
      <c r="N67" s="398"/>
      <c r="O67" s="397"/>
      <c r="P67" s="398"/>
      <c r="Q67" s="397"/>
      <c r="R67" s="398"/>
      <c r="S67" s="403" t="s">
        <v>102</v>
      </c>
      <c r="T67" s="398"/>
      <c r="U67" s="398"/>
      <c r="V67" s="398"/>
      <c r="W67" s="398"/>
      <c r="X67" s="398"/>
      <c r="Y67" s="398"/>
      <c r="Z67" s="398"/>
      <c r="AA67" s="397" t="s">
        <v>60</v>
      </c>
      <c r="AB67" s="398"/>
      <c r="AC67" s="398"/>
      <c r="AD67" s="398"/>
      <c r="AE67" s="398"/>
      <c r="AF67" s="397" t="s">
        <v>46</v>
      </c>
      <c r="AG67" s="398"/>
      <c r="AH67" s="398"/>
      <c r="AI67" s="4" t="s">
        <v>123</v>
      </c>
      <c r="AJ67" s="399" t="s">
        <v>124</v>
      </c>
      <c r="AK67" s="398"/>
      <c r="AL67" s="398"/>
      <c r="AM67" s="398"/>
      <c r="AN67" s="398"/>
      <c r="AO67" s="398"/>
      <c r="AP67" s="6" t="s">
        <v>125</v>
      </c>
      <c r="AQ67" s="6" t="s">
        <v>126</v>
      </c>
      <c r="AR67" s="6" t="s">
        <v>127</v>
      </c>
      <c r="AS67" s="6" t="s">
        <v>128</v>
      </c>
      <c r="AT67" s="6" t="s">
        <v>129</v>
      </c>
      <c r="AU67" s="6" t="s">
        <v>130</v>
      </c>
      <c r="AV67" s="6" t="s">
        <v>131</v>
      </c>
      <c r="AW67" s="6" t="s">
        <v>130</v>
      </c>
      <c r="AX67" s="6" t="s">
        <v>52</v>
      </c>
      <c r="AY67" s="6" t="s">
        <v>130</v>
      </c>
      <c r="AZ67" s="6" t="s">
        <v>52</v>
      </c>
      <c r="BA67" s="6" t="s">
        <v>52</v>
      </c>
    </row>
    <row r="68" spans="1:53" s="5" customFormat="1" ht="12.75" x14ac:dyDescent="0.2">
      <c r="A68" s="400" t="s">
        <v>43</v>
      </c>
      <c r="B68" s="398"/>
      <c r="C68" s="400" t="s">
        <v>88</v>
      </c>
      <c r="D68" s="398"/>
      <c r="E68" s="400" t="s">
        <v>78</v>
      </c>
      <c r="F68" s="398"/>
      <c r="G68" s="400" t="s">
        <v>61</v>
      </c>
      <c r="H68" s="398"/>
      <c r="I68" s="400" t="s">
        <v>82</v>
      </c>
      <c r="J68" s="398"/>
      <c r="K68" s="398"/>
      <c r="L68" s="400" t="s">
        <v>101</v>
      </c>
      <c r="M68" s="398"/>
      <c r="N68" s="398"/>
      <c r="O68" s="400" t="s">
        <v>132</v>
      </c>
      <c r="P68" s="398"/>
      <c r="Q68" s="400"/>
      <c r="R68" s="398"/>
      <c r="S68" s="401" t="s">
        <v>133</v>
      </c>
      <c r="T68" s="398"/>
      <c r="U68" s="398"/>
      <c r="V68" s="398"/>
      <c r="W68" s="398"/>
      <c r="X68" s="398"/>
      <c r="Y68" s="398"/>
      <c r="Z68" s="398"/>
      <c r="AA68" s="400" t="s">
        <v>60</v>
      </c>
      <c r="AB68" s="398"/>
      <c r="AC68" s="398"/>
      <c r="AD68" s="398"/>
      <c r="AE68" s="398"/>
      <c r="AF68" s="400" t="s">
        <v>46</v>
      </c>
      <c r="AG68" s="398"/>
      <c r="AH68" s="398"/>
      <c r="AI68" s="7" t="s">
        <v>123</v>
      </c>
      <c r="AJ68" s="402" t="s">
        <v>124</v>
      </c>
      <c r="AK68" s="398"/>
      <c r="AL68" s="398"/>
      <c r="AM68" s="398"/>
      <c r="AN68" s="398"/>
      <c r="AO68" s="398"/>
      <c r="AP68" s="8" t="s">
        <v>134</v>
      </c>
      <c r="AQ68" s="8" t="s">
        <v>134</v>
      </c>
      <c r="AR68" s="8" t="s">
        <v>52</v>
      </c>
      <c r="AS68" s="8" t="s">
        <v>135</v>
      </c>
      <c r="AT68" s="8" t="s">
        <v>136</v>
      </c>
      <c r="AU68" s="8" t="s">
        <v>137</v>
      </c>
      <c r="AV68" s="8" t="s">
        <v>138</v>
      </c>
      <c r="AW68" s="8" t="s">
        <v>137</v>
      </c>
      <c r="AX68" s="8" t="s">
        <v>52</v>
      </c>
      <c r="AY68" s="8" t="s">
        <v>137</v>
      </c>
      <c r="AZ68" s="8" t="s">
        <v>52</v>
      </c>
      <c r="BA68" s="8" t="s">
        <v>52</v>
      </c>
    </row>
    <row r="69" spans="1:53" s="5" customFormat="1" ht="12.75" x14ac:dyDescent="0.2">
      <c r="A69" s="400" t="s">
        <v>43</v>
      </c>
      <c r="B69" s="398"/>
      <c r="C69" s="400" t="s">
        <v>88</v>
      </c>
      <c r="D69" s="398"/>
      <c r="E69" s="400" t="s">
        <v>78</v>
      </c>
      <c r="F69" s="398"/>
      <c r="G69" s="400" t="s">
        <v>61</v>
      </c>
      <c r="H69" s="398"/>
      <c r="I69" s="400" t="s">
        <v>82</v>
      </c>
      <c r="J69" s="398"/>
      <c r="K69" s="398"/>
      <c r="L69" s="400" t="s">
        <v>101</v>
      </c>
      <c r="M69" s="398"/>
      <c r="N69" s="398"/>
      <c r="O69" s="400" t="s">
        <v>86</v>
      </c>
      <c r="P69" s="398"/>
      <c r="Q69" s="400"/>
      <c r="R69" s="398"/>
      <c r="S69" s="401" t="s">
        <v>107</v>
      </c>
      <c r="T69" s="398"/>
      <c r="U69" s="398"/>
      <c r="V69" s="398"/>
      <c r="W69" s="398"/>
      <c r="X69" s="398"/>
      <c r="Y69" s="398"/>
      <c r="Z69" s="398"/>
      <c r="AA69" s="400" t="s">
        <v>60</v>
      </c>
      <c r="AB69" s="398"/>
      <c r="AC69" s="398"/>
      <c r="AD69" s="398"/>
      <c r="AE69" s="398"/>
      <c r="AF69" s="400" t="s">
        <v>46</v>
      </c>
      <c r="AG69" s="398"/>
      <c r="AH69" s="398"/>
      <c r="AI69" s="7" t="s">
        <v>123</v>
      </c>
      <c r="AJ69" s="402" t="s">
        <v>124</v>
      </c>
      <c r="AK69" s="398"/>
      <c r="AL69" s="398"/>
      <c r="AM69" s="398"/>
      <c r="AN69" s="398"/>
      <c r="AO69" s="398"/>
      <c r="AP69" s="8" t="s">
        <v>139</v>
      </c>
      <c r="AQ69" s="8" t="s">
        <v>140</v>
      </c>
      <c r="AR69" s="8" t="s">
        <v>127</v>
      </c>
      <c r="AS69" s="8" t="s">
        <v>141</v>
      </c>
      <c r="AT69" s="8" t="s">
        <v>142</v>
      </c>
      <c r="AU69" s="8" t="s">
        <v>143</v>
      </c>
      <c r="AV69" s="8" t="s">
        <v>144</v>
      </c>
      <c r="AW69" s="8" t="s">
        <v>143</v>
      </c>
      <c r="AX69" s="8" t="s">
        <v>52</v>
      </c>
      <c r="AY69" s="8" t="s">
        <v>143</v>
      </c>
      <c r="AZ69" s="8" t="s">
        <v>52</v>
      </c>
      <c r="BA69" s="8" t="s">
        <v>52</v>
      </c>
    </row>
    <row r="70" spans="1:53" s="5" customFormat="1" ht="11.25" x14ac:dyDescent="0.2">
      <c r="A70" s="9" t="s">
        <v>13</v>
      </c>
      <c r="B70" s="9" t="s">
        <v>13</v>
      </c>
      <c r="C70" s="9" t="s">
        <v>13</v>
      </c>
      <c r="D70" s="9" t="s">
        <v>13</v>
      </c>
      <c r="E70" s="9" t="s">
        <v>13</v>
      </c>
      <c r="F70" s="9" t="s">
        <v>13</v>
      </c>
      <c r="G70" s="9" t="s">
        <v>13</v>
      </c>
      <c r="H70" s="9" t="s">
        <v>13</v>
      </c>
      <c r="I70" s="9" t="s">
        <v>13</v>
      </c>
      <c r="J70" s="408" t="s">
        <v>13</v>
      </c>
      <c r="K70" s="398"/>
      <c r="L70" s="408" t="s">
        <v>13</v>
      </c>
      <c r="M70" s="398"/>
      <c r="N70" s="9" t="s">
        <v>13</v>
      </c>
      <c r="O70" s="9" t="s">
        <v>13</v>
      </c>
      <c r="P70" s="9" t="s">
        <v>13</v>
      </c>
      <c r="Q70" s="9" t="s">
        <v>13</v>
      </c>
      <c r="R70" s="9" t="s">
        <v>13</v>
      </c>
      <c r="S70" s="9" t="s">
        <v>13</v>
      </c>
      <c r="T70" s="9" t="s">
        <v>13</v>
      </c>
      <c r="U70" s="9" t="s">
        <v>13</v>
      </c>
      <c r="V70" s="9" t="s">
        <v>13</v>
      </c>
      <c r="W70" s="9" t="s">
        <v>13</v>
      </c>
      <c r="X70" s="9" t="s">
        <v>13</v>
      </c>
      <c r="Y70" s="9" t="s">
        <v>13</v>
      </c>
      <c r="Z70" s="9" t="s">
        <v>13</v>
      </c>
      <c r="AA70" s="408" t="s">
        <v>13</v>
      </c>
      <c r="AB70" s="398"/>
      <c r="AC70" s="408" t="s">
        <v>13</v>
      </c>
      <c r="AD70" s="398"/>
      <c r="AE70" s="9" t="s">
        <v>13</v>
      </c>
      <c r="AF70" s="9" t="s">
        <v>13</v>
      </c>
      <c r="AG70" s="9" t="s">
        <v>13</v>
      </c>
      <c r="AH70" s="9" t="s">
        <v>13</v>
      </c>
      <c r="AI70" s="9" t="s">
        <v>13</v>
      </c>
      <c r="AJ70" s="9" t="s">
        <v>13</v>
      </c>
      <c r="AK70" s="9" t="s">
        <v>13</v>
      </c>
      <c r="AL70" s="9" t="s">
        <v>13</v>
      </c>
      <c r="AM70" s="408" t="s">
        <v>13</v>
      </c>
      <c r="AN70" s="398"/>
      <c r="AO70" s="398"/>
      <c r="AP70" s="9" t="s">
        <v>13</v>
      </c>
      <c r="AQ70" s="9" t="s">
        <v>13</v>
      </c>
      <c r="AR70" s="9" t="s">
        <v>13</v>
      </c>
      <c r="AS70" s="9" t="s">
        <v>13</v>
      </c>
      <c r="AT70" s="9" t="s">
        <v>13</v>
      </c>
      <c r="AU70" s="9" t="s">
        <v>13</v>
      </c>
      <c r="AV70" s="9" t="s">
        <v>13</v>
      </c>
      <c r="AW70" s="9" t="s">
        <v>13</v>
      </c>
      <c r="AX70" s="9" t="s">
        <v>13</v>
      </c>
      <c r="AY70" s="9" t="s">
        <v>13</v>
      </c>
      <c r="AZ70" s="9" t="s">
        <v>13</v>
      </c>
      <c r="BA70" s="9" t="s">
        <v>13</v>
      </c>
    </row>
    <row r="71" spans="1:53" s="5" customFormat="1" ht="11.25" x14ac:dyDescent="0.2">
      <c r="A71" s="406" t="s">
        <v>16</v>
      </c>
      <c r="B71" s="405"/>
      <c r="C71" s="405"/>
      <c r="D71" s="405"/>
      <c r="E71" s="405"/>
      <c r="F71" s="405"/>
      <c r="G71" s="405"/>
      <c r="H71" s="407" t="s">
        <v>145</v>
      </c>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5"/>
      <c r="AL71" s="405"/>
      <c r="AM71" s="405"/>
      <c r="AN71" s="405"/>
      <c r="AO71" s="405"/>
      <c r="AP71" s="9" t="s">
        <v>13</v>
      </c>
      <c r="AQ71" s="9" t="s">
        <v>13</v>
      </c>
      <c r="AR71" s="9" t="s">
        <v>13</v>
      </c>
      <c r="AS71" s="9" t="s">
        <v>13</v>
      </c>
      <c r="AT71" s="9" t="s">
        <v>13</v>
      </c>
      <c r="AU71" s="9" t="s">
        <v>13</v>
      </c>
      <c r="AV71" s="9" t="s">
        <v>13</v>
      </c>
      <c r="AW71" s="9" t="s">
        <v>13</v>
      </c>
      <c r="AX71" s="9" t="s">
        <v>13</v>
      </c>
      <c r="AY71" s="9" t="s">
        <v>13</v>
      </c>
      <c r="AZ71" s="9" t="s">
        <v>13</v>
      </c>
      <c r="BA71" s="9" t="s">
        <v>13</v>
      </c>
    </row>
    <row r="72" spans="1:53" s="5" customFormat="1" ht="63.75" x14ac:dyDescent="0.2">
      <c r="A72" s="404" t="s">
        <v>18</v>
      </c>
      <c r="B72" s="405"/>
      <c r="C72" s="404" t="s">
        <v>19</v>
      </c>
      <c r="D72" s="405"/>
      <c r="E72" s="404" t="s">
        <v>20</v>
      </c>
      <c r="F72" s="405"/>
      <c r="G72" s="404" t="s">
        <v>21</v>
      </c>
      <c r="H72" s="405"/>
      <c r="I72" s="404" t="s">
        <v>22</v>
      </c>
      <c r="J72" s="405"/>
      <c r="K72" s="405"/>
      <c r="L72" s="404" t="s">
        <v>23</v>
      </c>
      <c r="M72" s="405"/>
      <c r="N72" s="405"/>
      <c r="O72" s="404" t="s">
        <v>24</v>
      </c>
      <c r="P72" s="405"/>
      <c r="Q72" s="404" t="s">
        <v>25</v>
      </c>
      <c r="R72" s="405"/>
      <c r="S72" s="404" t="s">
        <v>26</v>
      </c>
      <c r="T72" s="405"/>
      <c r="U72" s="405"/>
      <c r="V72" s="405"/>
      <c r="W72" s="405"/>
      <c r="X72" s="405"/>
      <c r="Y72" s="405"/>
      <c r="Z72" s="405"/>
      <c r="AA72" s="404" t="s">
        <v>27</v>
      </c>
      <c r="AB72" s="405"/>
      <c r="AC72" s="405"/>
      <c r="AD72" s="405"/>
      <c r="AE72" s="405"/>
      <c r="AF72" s="404" t="s">
        <v>28</v>
      </c>
      <c r="AG72" s="405"/>
      <c r="AH72" s="405"/>
      <c r="AI72" s="10" t="s">
        <v>29</v>
      </c>
      <c r="AJ72" s="404" t="s">
        <v>30</v>
      </c>
      <c r="AK72" s="405"/>
      <c r="AL72" s="405"/>
      <c r="AM72" s="405"/>
      <c r="AN72" s="405"/>
      <c r="AO72" s="405"/>
      <c r="AP72" s="10" t="s">
        <v>31</v>
      </c>
      <c r="AQ72" s="10" t="s">
        <v>32</v>
      </c>
      <c r="AR72" s="10" t="s">
        <v>33</v>
      </c>
      <c r="AS72" s="10" t="s">
        <v>34</v>
      </c>
      <c r="AT72" s="10" t="s">
        <v>35</v>
      </c>
      <c r="AU72" s="10" t="s">
        <v>36</v>
      </c>
      <c r="AV72" s="10" t="s">
        <v>37</v>
      </c>
      <c r="AW72" s="10" t="s">
        <v>38</v>
      </c>
      <c r="AX72" s="10" t="s">
        <v>39</v>
      </c>
      <c r="AY72" s="10" t="s">
        <v>40</v>
      </c>
      <c r="AZ72" s="10" t="s">
        <v>41</v>
      </c>
      <c r="BA72" s="10" t="s">
        <v>42</v>
      </c>
    </row>
    <row r="73" spans="1:53" s="5" customFormat="1" ht="12.75" x14ac:dyDescent="0.2">
      <c r="A73" s="397" t="s">
        <v>43</v>
      </c>
      <c r="B73" s="398"/>
      <c r="C73" s="397"/>
      <c r="D73" s="398"/>
      <c r="E73" s="397"/>
      <c r="F73" s="398"/>
      <c r="G73" s="397"/>
      <c r="H73" s="398"/>
      <c r="I73" s="397"/>
      <c r="J73" s="398"/>
      <c r="K73" s="398"/>
      <c r="L73" s="397"/>
      <c r="M73" s="398"/>
      <c r="N73" s="398"/>
      <c r="O73" s="397"/>
      <c r="P73" s="398"/>
      <c r="Q73" s="397"/>
      <c r="R73" s="398"/>
      <c r="S73" s="403" t="s">
        <v>44</v>
      </c>
      <c r="T73" s="398"/>
      <c r="U73" s="398"/>
      <c r="V73" s="398"/>
      <c r="W73" s="398"/>
      <c r="X73" s="398"/>
      <c r="Y73" s="398"/>
      <c r="Z73" s="398"/>
      <c r="AA73" s="397" t="s">
        <v>45</v>
      </c>
      <c r="AB73" s="398"/>
      <c r="AC73" s="398"/>
      <c r="AD73" s="398"/>
      <c r="AE73" s="398"/>
      <c r="AF73" s="397" t="s">
        <v>46</v>
      </c>
      <c r="AG73" s="398"/>
      <c r="AH73" s="398"/>
      <c r="AI73" s="4" t="s">
        <v>47</v>
      </c>
      <c r="AJ73" s="399" t="s">
        <v>48</v>
      </c>
      <c r="AK73" s="398"/>
      <c r="AL73" s="398"/>
      <c r="AM73" s="398"/>
      <c r="AN73" s="398"/>
      <c r="AO73" s="398"/>
      <c r="AP73" s="6" t="s">
        <v>146</v>
      </c>
      <c r="AQ73" s="6" t="s">
        <v>146</v>
      </c>
      <c r="AR73" s="6" t="s">
        <v>52</v>
      </c>
      <c r="AS73" s="6" t="s">
        <v>52</v>
      </c>
      <c r="AT73" s="6" t="s">
        <v>146</v>
      </c>
      <c r="AU73" s="6" t="s">
        <v>52</v>
      </c>
      <c r="AV73" s="6" t="s">
        <v>52</v>
      </c>
      <c r="AW73" s="6" t="s">
        <v>52</v>
      </c>
      <c r="AX73" s="6" t="s">
        <v>52</v>
      </c>
      <c r="AY73" s="6" t="s">
        <v>52</v>
      </c>
      <c r="AZ73" s="6" t="s">
        <v>52</v>
      </c>
      <c r="BA73" s="6" t="s">
        <v>52</v>
      </c>
    </row>
    <row r="74" spans="1:53" s="5" customFormat="1" ht="12.75" x14ac:dyDescent="0.2">
      <c r="A74" s="397" t="s">
        <v>43</v>
      </c>
      <c r="B74" s="398"/>
      <c r="C74" s="397"/>
      <c r="D74" s="398"/>
      <c r="E74" s="397"/>
      <c r="F74" s="398"/>
      <c r="G74" s="397"/>
      <c r="H74" s="398"/>
      <c r="I74" s="397"/>
      <c r="J74" s="398"/>
      <c r="K74" s="398"/>
      <c r="L74" s="397"/>
      <c r="M74" s="398"/>
      <c r="N74" s="398"/>
      <c r="O74" s="397"/>
      <c r="P74" s="398"/>
      <c r="Q74" s="397"/>
      <c r="R74" s="398"/>
      <c r="S74" s="403" t="s">
        <v>44</v>
      </c>
      <c r="T74" s="398"/>
      <c r="U74" s="398"/>
      <c r="V74" s="398"/>
      <c r="W74" s="398"/>
      <c r="X74" s="398"/>
      <c r="Y74" s="398"/>
      <c r="Z74" s="398"/>
      <c r="AA74" s="397" t="s">
        <v>60</v>
      </c>
      <c r="AB74" s="398"/>
      <c r="AC74" s="398"/>
      <c r="AD74" s="398"/>
      <c r="AE74" s="398"/>
      <c r="AF74" s="397" t="s">
        <v>46</v>
      </c>
      <c r="AG74" s="398"/>
      <c r="AH74" s="398"/>
      <c r="AI74" s="4" t="s">
        <v>66</v>
      </c>
      <c r="AJ74" s="399" t="s">
        <v>67</v>
      </c>
      <c r="AK74" s="398"/>
      <c r="AL74" s="398"/>
      <c r="AM74" s="398"/>
      <c r="AN74" s="398"/>
      <c r="AO74" s="398"/>
      <c r="AP74" s="6" t="s">
        <v>147</v>
      </c>
      <c r="AQ74" s="6" t="s">
        <v>147</v>
      </c>
      <c r="AR74" s="6" t="s">
        <v>52</v>
      </c>
      <c r="AS74" s="6" t="s">
        <v>52</v>
      </c>
      <c r="AT74" s="6" t="s">
        <v>147</v>
      </c>
      <c r="AU74" s="6" t="s">
        <v>52</v>
      </c>
      <c r="AV74" s="6" t="s">
        <v>52</v>
      </c>
      <c r="AW74" s="6" t="s">
        <v>52</v>
      </c>
      <c r="AX74" s="6" t="s">
        <v>52</v>
      </c>
      <c r="AY74" s="6" t="s">
        <v>52</v>
      </c>
      <c r="AZ74" s="6" t="s">
        <v>52</v>
      </c>
      <c r="BA74" s="6" t="s">
        <v>52</v>
      </c>
    </row>
    <row r="75" spans="1:53" s="5" customFormat="1" ht="12.75" x14ac:dyDescent="0.2">
      <c r="A75" s="397" t="s">
        <v>43</v>
      </c>
      <c r="B75" s="398"/>
      <c r="C75" s="397" t="s">
        <v>148</v>
      </c>
      <c r="D75" s="398"/>
      <c r="E75" s="397"/>
      <c r="F75" s="398"/>
      <c r="G75" s="397"/>
      <c r="H75" s="398"/>
      <c r="I75" s="397"/>
      <c r="J75" s="398"/>
      <c r="K75" s="398"/>
      <c r="L75" s="397"/>
      <c r="M75" s="398"/>
      <c r="N75" s="398"/>
      <c r="O75" s="397"/>
      <c r="P75" s="398"/>
      <c r="Q75" s="397"/>
      <c r="R75" s="398"/>
      <c r="S75" s="403" t="s">
        <v>149</v>
      </c>
      <c r="T75" s="398"/>
      <c r="U75" s="398"/>
      <c r="V75" s="398"/>
      <c r="W75" s="398"/>
      <c r="X75" s="398"/>
      <c r="Y75" s="398"/>
      <c r="Z75" s="398"/>
      <c r="AA75" s="397" t="s">
        <v>45</v>
      </c>
      <c r="AB75" s="398"/>
      <c r="AC75" s="398"/>
      <c r="AD75" s="398"/>
      <c r="AE75" s="398"/>
      <c r="AF75" s="397" t="s">
        <v>46</v>
      </c>
      <c r="AG75" s="398"/>
      <c r="AH75" s="398"/>
      <c r="AI75" s="4" t="s">
        <v>47</v>
      </c>
      <c r="AJ75" s="399" t="s">
        <v>48</v>
      </c>
      <c r="AK75" s="398"/>
      <c r="AL75" s="398"/>
      <c r="AM75" s="398"/>
      <c r="AN75" s="398"/>
      <c r="AO75" s="398"/>
      <c r="AP75" s="6" t="s">
        <v>146</v>
      </c>
      <c r="AQ75" s="6" t="s">
        <v>146</v>
      </c>
      <c r="AR75" s="6" t="s">
        <v>52</v>
      </c>
      <c r="AS75" s="6" t="s">
        <v>52</v>
      </c>
      <c r="AT75" s="6" t="s">
        <v>146</v>
      </c>
      <c r="AU75" s="6" t="s">
        <v>52</v>
      </c>
      <c r="AV75" s="6" t="s">
        <v>52</v>
      </c>
      <c r="AW75" s="6" t="s">
        <v>52</v>
      </c>
      <c r="AX75" s="6" t="s">
        <v>52</v>
      </c>
      <c r="AY75" s="6" t="s">
        <v>52</v>
      </c>
      <c r="AZ75" s="6" t="s">
        <v>52</v>
      </c>
      <c r="BA75" s="6" t="s">
        <v>52</v>
      </c>
    </row>
    <row r="76" spans="1:53" s="5" customFormat="1" ht="12.75" x14ac:dyDescent="0.2">
      <c r="A76" s="397" t="s">
        <v>43</v>
      </c>
      <c r="B76" s="398"/>
      <c r="C76" s="397" t="s">
        <v>148</v>
      </c>
      <c r="D76" s="398"/>
      <c r="E76" s="397"/>
      <c r="F76" s="398"/>
      <c r="G76" s="397"/>
      <c r="H76" s="398"/>
      <c r="I76" s="397"/>
      <c r="J76" s="398"/>
      <c r="K76" s="398"/>
      <c r="L76" s="397"/>
      <c r="M76" s="398"/>
      <c r="N76" s="398"/>
      <c r="O76" s="397"/>
      <c r="P76" s="398"/>
      <c r="Q76" s="397"/>
      <c r="R76" s="398"/>
      <c r="S76" s="403" t="s">
        <v>149</v>
      </c>
      <c r="T76" s="398"/>
      <c r="U76" s="398"/>
      <c r="V76" s="398"/>
      <c r="W76" s="398"/>
      <c r="X76" s="398"/>
      <c r="Y76" s="398"/>
      <c r="Z76" s="398"/>
      <c r="AA76" s="397" t="s">
        <v>60</v>
      </c>
      <c r="AB76" s="398"/>
      <c r="AC76" s="398"/>
      <c r="AD76" s="398"/>
      <c r="AE76" s="398"/>
      <c r="AF76" s="397" t="s">
        <v>46</v>
      </c>
      <c r="AG76" s="398"/>
      <c r="AH76" s="398"/>
      <c r="AI76" s="4" t="s">
        <v>66</v>
      </c>
      <c r="AJ76" s="399" t="s">
        <v>67</v>
      </c>
      <c r="AK76" s="398"/>
      <c r="AL76" s="398"/>
      <c r="AM76" s="398"/>
      <c r="AN76" s="398"/>
      <c r="AO76" s="398"/>
      <c r="AP76" s="6" t="s">
        <v>147</v>
      </c>
      <c r="AQ76" s="6" t="s">
        <v>147</v>
      </c>
      <c r="AR76" s="6" t="s">
        <v>52</v>
      </c>
      <c r="AS76" s="6" t="s">
        <v>52</v>
      </c>
      <c r="AT76" s="6" t="s">
        <v>147</v>
      </c>
      <c r="AU76" s="6" t="s">
        <v>52</v>
      </c>
      <c r="AV76" s="6" t="s">
        <v>52</v>
      </c>
      <c r="AW76" s="6" t="s">
        <v>52</v>
      </c>
      <c r="AX76" s="6" t="s">
        <v>52</v>
      </c>
      <c r="AY76" s="6" t="s">
        <v>52</v>
      </c>
      <c r="AZ76" s="6" t="s">
        <v>52</v>
      </c>
      <c r="BA76" s="6" t="s">
        <v>52</v>
      </c>
    </row>
    <row r="77" spans="1:53" s="5" customFormat="1" ht="12.75" x14ac:dyDescent="0.2">
      <c r="A77" s="397" t="s">
        <v>43</v>
      </c>
      <c r="B77" s="398"/>
      <c r="C77" s="397" t="s">
        <v>148</v>
      </c>
      <c r="D77" s="398"/>
      <c r="E77" s="397" t="s">
        <v>78</v>
      </c>
      <c r="F77" s="398"/>
      <c r="G77" s="397"/>
      <c r="H77" s="398"/>
      <c r="I77" s="397"/>
      <c r="J77" s="398"/>
      <c r="K77" s="398"/>
      <c r="L77" s="397"/>
      <c r="M77" s="398"/>
      <c r="N77" s="398"/>
      <c r="O77" s="397"/>
      <c r="P77" s="398"/>
      <c r="Q77" s="397"/>
      <c r="R77" s="398"/>
      <c r="S77" s="403" t="s">
        <v>79</v>
      </c>
      <c r="T77" s="398"/>
      <c r="U77" s="398"/>
      <c r="V77" s="398"/>
      <c r="W77" s="398"/>
      <c r="X77" s="398"/>
      <c r="Y77" s="398"/>
      <c r="Z77" s="398"/>
      <c r="AA77" s="397" t="s">
        <v>45</v>
      </c>
      <c r="AB77" s="398"/>
      <c r="AC77" s="398"/>
      <c r="AD77" s="398"/>
      <c r="AE77" s="398"/>
      <c r="AF77" s="397" t="s">
        <v>46</v>
      </c>
      <c r="AG77" s="398"/>
      <c r="AH77" s="398"/>
      <c r="AI77" s="4" t="s">
        <v>47</v>
      </c>
      <c r="AJ77" s="399" t="s">
        <v>48</v>
      </c>
      <c r="AK77" s="398"/>
      <c r="AL77" s="398"/>
      <c r="AM77" s="398"/>
      <c r="AN77" s="398"/>
      <c r="AO77" s="398"/>
      <c r="AP77" s="6" t="s">
        <v>146</v>
      </c>
      <c r="AQ77" s="6" t="s">
        <v>146</v>
      </c>
      <c r="AR77" s="6" t="s">
        <v>52</v>
      </c>
      <c r="AS77" s="6" t="s">
        <v>52</v>
      </c>
      <c r="AT77" s="6" t="s">
        <v>146</v>
      </c>
      <c r="AU77" s="6" t="s">
        <v>52</v>
      </c>
      <c r="AV77" s="6" t="s">
        <v>52</v>
      </c>
      <c r="AW77" s="6" t="s">
        <v>52</v>
      </c>
      <c r="AX77" s="6" t="s">
        <v>52</v>
      </c>
      <c r="AY77" s="6" t="s">
        <v>52</v>
      </c>
      <c r="AZ77" s="6" t="s">
        <v>52</v>
      </c>
      <c r="BA77" s="6" t="s">
        <v>52</v>
      </c>
    </row>
    <row r="78" spans="1:53" s="5" customFormat="1" ht="12.75" x14ac:dyDescent="0.2">
      <c r="A78" s="397" t="s">
        <v>43</v>
      </c>
      <c r="B78" s="398"/>
      <c r="C78" s="397" t="s">
        <v>148</v>
      </c>
      <c r="D78" s="398"/>
      <c r="E78" s="397" t="s">
        <v>78</v>
      </c>
      <c r="F78" s="398"/>
      <c r="G78" s="397"/>
      <c r="H78" s="398"/>
      <c r="I78" s="397"/>
      <c r="J78" s="398"/>
      <c r="K78" s="398"/>
      <c r="L78" s="397"/>
      <c r="M78" s="398"/>
      <c r="N78" s="398"/>
      <c r="O78" s="397"/>
      <c r="P78" s="398"/>
      <c r="Q78" s="397"/>
      <c r="R78" s="398"/>
      <c r="S78" s="403" t="s">
        <v>79</v>
      </c>
      <c r="T78" s="398"/>
      <c r="U78" s="398"/>
      <c r="V78" s="398"/>
      <c r="W78" s="398"/>
      <c r="X78" s="398"/>
      <c r="Y78" s="398"/>
      <c r="Z78" s="398"/>
      <c r="AA78" s="397" t="s">
        <v>60</v>
      </c>
      <c r="AB78" s="398"/>
      <c r="AC78" s="398"/>
      <c r="AD78" s="398"/>
      <c r="AE78" s="398"/>
      <c r="AF78" s="397" t="s">
        <v>46</v>
      </c>
      <c r="AG78" s="398"/>
      <c r="AH78" s="398"/>
      <c r="AI78" s="4" t="s">
        <v>66</v>
      </c>
      <c r="AJ78" s="399" t="s">
        <v>67</v>
      </c>
      <c r="AK78" s="398"/>
      <c r="AL78" s="398"/>
      <c r="AM78" s="398"/>
      <c r="AN78" s="398"/>
      <c r="AO78" s="398"/>
      <c r="AP78" s="6" t="s">
        <v>147</v>
      </c>
      <c r="AQ78" s="6" t="s">
        <v>147</v>
      </c>
      <c r="AR78" s="6" t="s">
        <v>52</v>
      </c>
      <c r="AS78" s="6" t="s">
        <v>52</v>
      </c>
      <c r="AT78" s="6" t="s">
        <v>147</v>
      </c>
      <c r="AU78" s="6" t="s">
        <v>52</v>
      </c>
      <c r="AV78" s="6" t="s">
        <v>52</v>
      </c>
      <c r="AW78" s="6" t="s">
        <v>52</v>
      </c>
      <c r="AX78" s="6" t="s">
        <v>52</v>
      </c>
      <c r="AY78" s="6" t="s">
        <v>52</v>
      </c>
      <c r="AZ78" s="6" t="s">
        <v>52</v>
      </c>
      <c r="BA78" s="6" t="s">
        <v>52</v>
      </c>
    </row>
    <row r="79" spans="1:53" s="5" customFormat="1" ht="12.75" x14ac:dyDescent="0.2">
      <c r="A79" s="397" t="s">
        <v>43</v>
      </c>
      <c r="B79" s="398"/>
      <c r="C79" s="397" t="s">
        <v>148</v>
      </c>
      <c r="D79" s="398"/>
      <c r="E79" s="397" t="s">
        <v>78</v>
      </c>
      <c r="F79" s="398"/>
      <c r="G79" s="397" t="s">
        <v>150</v>
      </c>
      <c r="H79" s="398"/>
      <c r="I79" s="397" t="s">
        <v>13</v>
      </c>
      <c r="J79" s="398"/>
      <c r="K79" s="398"/>
      <c r="L79" s="397" t="s">
        <v>13</v>
      </c>
      <c r="M79" s="398"/>
      <c r="N79" s="398"/>
      <c r="O79" s="397" t="s">
        <v>13</v>
      </c>
      <c r="P79" s="398"/>
      <c r="Q79" s="397" t="s">
        <v>13</v>
      </c>
      <c r="R79" s="398"/>
      <c r="S79" s="403" t="s">
        <v>151</v>
      </c>
      <c r="T79" s="398"/>
      <c r="U79" s="398"/>
      <c r="V79" s="398"/>
      <c r="W79" s="398"/>
      <c r="X79" s="398"/>
      <c r="Y79" s="398"/>
      <c r="Z79" s="398"/>
      <c r="AA79" s="397" t="s">
        <v>45</v>
      </c>
      <c r="AB79" s="398"/>
      <c r="AC79" s="398"/>
      <c r="AD79" s="398"/>
      <c r="AE79" s="398"/>
      <c r="AF79" s="397" t="s">
        <v>46</v>
      </c>
      <c r="AG79" s="398"/>
      <c r="AH79" s="398"/>
      <c r="AI79" s="4" t="s">
        <v>47</v>
      </c>
      <c r="AJ79" s="399" t="s">
        <v>48</v>
      </c>
      <c r="AK79" s="398"/>
      <c r="AL79" s="398"/>
      <c r="AM79" s="398"/>
      <c r="AN79" s="398"/>
      <c r="AO79" s="398"/>
      <c r="AP79" s="6" t="s">
        <v>146</v>
      </c>
      <c r="AQ79" s="6" t="s">
        <v>146</v>
      </c>
      <c r="AR79" s="6" t="s">
        <v>52</v>
      </c>
      <c r="AS79" s="6" t="s">
        <v>52</v>
      </c>
      <c r="AT79" s="6" t="s">
        <v>146</v>
      </c>
      <c r="AU79" s="6" t="s">
        <v>52</v>
      </c>
      <c r="AV79" s="6" t="s">
        <v>52</v>
      </c>
      <c r="AW79" s="6" t="s">
        <v>52</v>
      </c>
      <c r="AX79" s="6" t="s">
        <v>52</v>
      </c>
      <c r="AY79" s="6" t="s">
        <v>52</v>
      </c>
      <c r="AZ79" s="6" t="s">
        <v>52</v>
      </c>
      <c r="BA79" s="6" t="s">
        <v>52</v>
      </c>
    </row>
    <row r="80" spans="1:53" s="5" customFormat="1" ht="12.75" x14ac:dyDescent="0.2">
      <c r="A80" s="397" t="s">
        <v>43</v>
      </c>
      <c r="B80" s="398"/>
      <c r="C80" s="397" t="s">
        <v>148</v>
      </c>
      <c r="D80" s="398"/>
      <c r="E80" s="397" t="s">
        <v>78</v>
      </c>
      <c r="F80" s="398"/>
      <c r="G80" s="397" t="s">
        <v>150</v>
      </c>
      <c r="H80" s="398"/>
      <c r="I80" s="397" t="s">
        <v>13</v>
      </c>
      <c r="J80" s="398"/>
      <c r="K80" s="398"/>
      <c r="L80" s="397" t="s">
        <v>13</v>
      </c>
      <c r="M80" s="398"/>
      <c r="N80" s="398"/>
      <c r="O80" s="397" t="s">
        <v>13</v>
      </c>
      <c r="P80" s="398"/>
      <c r="Q80" s="397" t="s">
        <v>13</v>
      </c>
      <c r="R80" s="398"/>
      <c r="S80" s="403" t="s">
        <v>151</v>
      </c>
      <c r="T80" s="398"/>
      <c r="U80" s="398"/>
      <c r="V80" s="398"/>
      <c r="W80" s="398"/>
      <c r="X80" s="398"/>
      <c r="Y80" s="398"/>
      <c r="Z80" s="398"/>
      <c r="AA80" s="397" t="s">
        <v>60</v>
      </c>
      <c r="AB80" s="398"/>
      <c r="AC80" s="398"/>
      <c r="AD80" s="398"/>
      <c r="AE80" s="398"/>
      <c r="AF80" s="397" t="s">
        <v>46</v>
      </c>
      <c r="AG80" s="398"/>
      <c r="AH80" s="398"/>
      <c r="AI80" s="4" t="s">
        <v>66</v>
      </c>
      <c r="AJ80" s="399" t="s">
        <v>67</v>
      </c>
      <c r="AK80" s="398"/>
      <c r="AL80" s="398"/>
      <c r="AM80" s="398"/>
      <c r="AN80" s="398"/>
      <c r="AO80" s="398"/>
      <c r="AP80" s="6" t="s">
        <v>147</v>
      </c>
      <c r="AQ80" s="6" t="s">
        <v>147</v>
      </c>
      <c r="AR80" s="6" t="s">
        <v>52</v>
      </c>
      <c r="AS80" s="6" t="s">
        <v>52</v>
      </c>
      <c r="AT80" s="6" t="s">
        <v>147</v>
      </c>
      <c r="AU80" s="6" t="s">
        <v>52</v>
      </c>
      <c r="AV80" s="6" t="s">
        <v>52</v>
      </c>
      <c r="AW80" s="6" t="s">
        <v>52</v>
      </c>
      <c r="AX80" s="6" t="s">
        <v>52</v>
      </c>
      <c r="AY80" s="6" t="s">
        <v>52</v>
      </c>
      <c r="AZ80" s="6" t="s">
        <v>52</v>
      </c>
      <c r="BA80" s="6" t="s">
        <v>52</v>
      </c>
    </row>
    <row r="81" spans="1:53" s="5" customFormat="1" ht="12.75" x14ac:dyDescent="0.2">
      <c r="A81" s="397" t="s">
        <v>43</v>
      </c>
      <c r="B81" s="398"/>
      <c r="C81" s="397" t="s">
        <v>148</v>
      </c>
      <c r="D81" s="398"/>
      <c r="E81" s="397" t="s">
        <v>78</v>
      </c>
      <c r="F81" s="398"/>
      <c r="G81" s="397" t="s">
        <v>150</v>
      </c>
      <c r="H81" s="398"/>
      <c r="I81" s="397" t="s">
        <v>152</v>
      </c>
      <c r="J81" s="398"/>
      <c r="K81" s="398"/>
      <c r="L81" s="397" t="s">
        <v>153</v>
      </c>
      <c r="M81" s="398"/>
      <c r="N81" s="398"/>
      <c r="O81" s="397" t="s">
        <v>13</v>
      </c>
      <c r="P81" s="398"/>
      <c r="Q81" s="397" t="s">
        <v>13</v>
      </c>
      <c r="R81" s="398"/>
      <c r="S81" s="403" t="s">
        <v>154</v>
      </c>
      <c r="T81" s="398"/>
      <c r="U81" s="398"/>
      <c r="V81" s="398"/>
      <c r="W81" s="398"/>
      <c r="X81" s="398"/>
      <c r="Y81" s="398"/>
      <c r="Z81" s="398"/>
      <c r="AA81" s="397" t="s">
        <v>45</v>
      </c>
      <c r="AB81" s="398"/>
      <c r="AC81" s="398"/>
      <c r="AD81" s="398"/>
      <c r="AE81" s="398"/>
      <c r="AF81" s="397" t="s">
        <v>46</v>
      </c>
      <c r="AG81" s="398"/>
      <c r="AH81" s="398"/>
      <c r="AI81" s="4" t="s">
        <v>47</v>
      </c>
      <c r="AJ81" s="399" t="s">
        <v>48</v>
      </c>
      <c r="AK81" s="398"/>
      <c r="AL81" s="398"/>
      <c r="AM81" s="398"/>
      <c r="AN81" s="398"/>
      <c r="AO81" s="398"/>
      <c r="AP81" s="6" t="s">
        <v>146</v>
      </c>
      <c r="AQ81" s="6" t="s">
        <v>146</v>
      </c>
      <c r="AR81" s="6" t="s">
        <v>52</v>
      </c>
      <c r="AS81" s="6" t="s">
        <v>52</v>
      </c>
      <c r="AT81" s="6" t="s">
        <v>146</v>
      </c>
      <c r="AU81" s="6" t="s">
        <v>52</v>
      </c>
      <c r="AV81" s="6" t="s">
        <v>52</v>
      </c>
      <c r="AW81" s="6" t="s">
        <v>52</v>
      </c>
      <c r="AX81" s="6" t="s">
        <v>52</v>
      </c>
      <c r="AY81" s="6" t="s">
        <v>52</v>
      </c>
      <c r="AZ81" s="6" t="s">
        <v>52</v>
      </c>
      <c r="BA81" s="6" t="s">
        <v>52</v>
      </c>
    </row>
    <row r="82" spans="1:53" s="5" customFormat="1" ht="12.75" x14ac:dyDescent="0.2">
      <c r="A82" s="397" t="s">
        <v>43</v>
      </c>
      <c r="B82" s="398"/>
      <c r="C82" s="397" t="s">
        <v>148</v>
      </c>
      <c r="D82" s="398"/>
      <c r="E82" s="397" t="s">
        <v>78</v>
      </c>
      <c r="F82" s="398"/>
      <c r="G82" s="397" t="s">
        <v>150</v>
      </c>
      <c r="H82" s="398"/>
      <c r="I82" s="397" t="s">
        <v>152</v>
      </c>
      <c r="J82" s="398"/>
      <c r="K82" s="398"/>
      <c r="L82" s="397" t="s">
        <v>153</v>
      </c>
      <c r="M82" s="398"/>
      <c r="N82" s="398"/>
      <c r="O82" s="397" t="s">
        <v>13</v>
      </c>
      <c r="P82" s="398"/>
      <c r="Q82" s="397" t="s">
        <v>13</v>
      </c>
      <c r="R82" s="398"/>
      <c r="S82" s="403" t="s">
        <v>154</v>
      </c>
      <c r="T82" s="398"/>
      <c r="U82" s="398"/>
      <c r="V82" s="398"/>
      <c r="W82" s="398"/>
      <c r="X82" s="398"/>
      <c r="Y82" s="398"/>
      <c r="Z82" s="398"/>
      <c r="AA82" s="397" t="s">
        <v>60</v>
      </c>
      <c r="AB82" s="398"/>
      <c r="AC82" s="398"/>
      <c r="AD82" s="398"/>
      <c r="AE82" s="398"/>
      <c r="AF82" s="397" t="s">
        <v>46</v>
      </c>
      <c r="AG82" s="398"/>
      <c r="AH82" s="398"/>
      <c r="AI82" s="4" t="s">
        <v>66</v>
      </c>
      <c r="AJ82" s="399" t="s">
        <v>67</v>
      </c>
      <c r="AK82" s="398"/>
      <c r="AL82" s="398"/>
      <c r="AM82" s="398"/>
      <c r="AN82" s="398"/>
      <c r="AO82" s="398"/>
      <c r="AP82" s="6" t="s">
        <v>155</v>
      </c>
      <c r="AQ82" s="6" t="s">
        <v>155</v>
      </c>
      <c r="AR82" s="6" t="s">
        <v>52</v>
      </c>
      <c r="AS82" s="6" t="s">
        <v>52</v>
      </c>
      <c r="AT82" s="6" t="s">
        <v>155</v>
      </c>
      <c r="AU82" s="6" t="s">
        <v>52</v>
      </c>
      <c r="AV82" s="6" t="s">
        <v>52</v>
      </c>
      <c r="AW82" s="6" t="s">
        <v>52</v>
      </c>
      <c r="AX82" s="6" t="s">
        <v>52</v>
      </c>
      <c r="AY82" s="6" t="s">
        <v>52</v>
      </c>
      <c r="AZ82" s="6" t="s">
        <v>52</v>
      </c>
      <c r="BA82" s="6" t="s">
        <v>52</v>
      </c>
    </row>
    <row r="83" spans="1:53" s="5" customFormat="1" ht="12.75" x14ac:dyDescent="0.2">
      <c r="A83" s="397" t="s">
        <v>43</v>
      </c>
      <c r="B83" s="398"/>
      <c r="C83" s="397" t="s">
        <v>148</v>
      </c>
      <c r="D83" s="398"/>
      <c r="E83" s="397" t="s">
        <v>78</v>
      </c>
      <c r="F83" s="398"/>
      <c r="G83" s="397" t="s">
        <v>150</v>
      </c>
      <c r="H83" s="398"/>
      <c r="I83" s="397" t="s">
        <v>152</v>
      </c>
      <c r="J83" s="398"/>
      <c r="K83" s="398"/>
      <c r="L83" s="397" t="s">
        <v>156</v>
      </c>
      <c r="M83" s="398"/>
      <c r="N83" s="398"/>
      <c r="O83" s="397" t="s">
        <v>13</v>
      </c>
      <c r="P83" s="398"/>
      <c r="Q83" s="397" t="s">
        <v>13</v>
      </c>
      <c r="R83" s="398"/>
      <c r="S83" s="403" t="s">
        <v>157</v>
      </c>
      <c r="T83" s="398"/>
      <c r="U83" s="398"/>
      <c r="V83" s="398"/>
      <c r="W83" s="398"/>
      <c r="X83" s="398"/>
      <c r="Y83" s="398"/>
      <c r="Z83" s="398"/>
      <c r="AA83" s="397" t="s">
        <v>60</v>
      </c>
      <c r="AB83" s="398"/>
      <c r="AC83" s="398"/>
      <c r="AD83" s="398"/>
      <c r="AE83" s="398"/>
      <c r="AF83" s="397" t="s">
        <v>46</v>
      </c>
      <c r="AG83" s="398"/>
      <c r="AH83" s="398"/>
      <c r="AI83" s="4" t="s">
        <v>66</v>
      </c>
      <c r="AJ83" s="399" t="s">
        <v>67</v>
      </c>
      <c r="AK83" s="398"/>
      <c r="AL83" s="398"/>
      <c r="AM83" s="398"/>
      <c r="AN83" s="398"/>
      <c r="AO83" s="398"/>
      <c r="AP83" s="6" t="s">
        <v>158</v>
      </c>
      <c r="AQ83" s="6" t="s">
        <v>158</v>
      </c>
      <c r="AR83" s="6" t="s">
        <v>52</v>
      </c>
      <c r="AS83" s="6" t="s">
        <v>52</v>
      </c>
      <c r="AT83" s="6" t="s">
        <v>158</v>
      </c>
      <c r="AU83" s="6" t="s">
        <v>52</v>
      </c>
      <c r="AV83" s="6" t="s">
        <v>52</v>
      </c>
      <c r="AW83" s="6" t="s">
        <v>52</v>
      </c>
      <c r="AX83" s="6" t="s">
        <v>52</v>
      </c>
      <c r="AY83" s="6" t="s">
        <v>52</v>
      </c>
      <c r="AZ83" s="6" t="s">
        <v>52</v>
      </c>
      <c r="BA83" s="6" t="s">
        <v>52</v>
      </c>
    </row>
    <row r="84" spans="1:53" s="5" customFormat="1" ht="12.75" x14ac:dyDescent="0.2">
      <c r="A84" s="400" t="s">
        <v>43</v>
      </c>
      <c r="B84" s="398"/>
      <c r="C84" s="400" t="s">
        <v>148</v>
      </c>
      <c r="D84" s="398"/>
      <c r="E84" s="400" t="s">
        <v>78</v>
      </c>
      <c r="F84" s="398"/>
      <c r="G84" s="400" t="s">
        <v>150</v>
      </c>
      <c r="H84" s="398"/>
      <c r="I84" s="400" t="s">
        <v>152</v>
      </c>
      <c r="J84" s="398"/>
      <c r="K84" s="398"/>
      <c r="L84" s="400" t="s">
        <v>153</v>
      </c>
      <c r="M84" s="398"/>
      <c r="N84" s="398"/>
      <c r="O84" s="400" t="s">
        <v>86</v>
      </c>
      <c r="P84" s="398"/>
      <c r="Q84" s="400" t="s">
        <v>13</v>
      </c>
      <c r="R84" s="398"/>
      <c r="S84" s="401" t="s">
        <v>159</v>
      </c>
      <c r="T84" s="398"/>
      <c r="U84" s="398"/>
      <c r="V84" s="398"/>
      <c r="W84" s="398"/>
      <c r="X84" s="398"/>
      <c r="Y84" s="398"/>
      <c r="Z84" s="398"/>
      <c r="AA84" s="400" t="s">
        <v>45</v>
      </c>
      <c r="AB84" s="398"/>
      <c r="AC84" s="398"/>
      <c r="AD84" s="398"/>
      <c r="AE84" s="398"/>
      <c r="AF84" s="400" t="s">
        <v>46</v>
      </c>
      <c r="AG84" s="398"/>
      <c r="AH84" s="398"/>
      <c r="AI84" s="7" t="s">
        <v>47</v>
      </c>
      <c r="AJ84" s="402" t="s">
        <v>48</v>
      </c>
      <c r="AK84" s="398"/>
      <c r="AL84" s="398"/>
      <c r="AM84" s="398"/>
      <c r="AN84" s="398"/>
      <c r="AO84" s="398"/>
      <c r="AP84" s="8" t="s">
        <v>146</v>
      </c>
      <c r="AQ84" s="8" t="s">
        <v>146</v>
      </c>
      <c r="AR84" s="8" t="s">
        <v>52</v>
      </c>
      <c r="AS84" s="8" t="s">
        <v>52</v>
      </c>
      <c r="AT84" s="8" t="s">
        <v>146</v>
      </c>
      <c r="AU84" s="8" t="s">
        <v>52</v>
      </c>
      <c r="AV84" s="8" t="s">
        <v>52</v>
      </c>
      <c r="AW84" s="8" t="s">
        <v>52</v>
      </c>
      <c r="AX84" s="8" t="s">
        <v>52</v>
      </c>
      <c r="AY84" s="8" t="s">
        <v>52</v>
      </c>
      <c r="AZ84" s="8" t="s">
        <v>52</v>
      </c>
      <c r="BA84" s="8" t="s">
        <v>52</v>
      </c>
    </row>
    <row r="85" spans="1:53" s="5" customFormat="1" ht="12.75" x14ac:dyDescent="0.2">
      <c r="A85" s="400" t="s">
        <v>43</v>
      </c>
      <c r="B85" s="398"/>
      <c r="C85" s="400" t="s">
        <v>148</v>
      </c>
      <c r="D85" s="398"/>
      <c r="E85" s="400" t="s">
        <v>78</v>
      </c>
      <c r="F85" s="398"/>
      <c r="G85" s="400" t="s">
        <v>150</v>
      </c>
      <c r="H85" s="398"/>
      <c r="I85" s="400" t="s">
        <v>152</v>
      </c>
      <c r="J85" s="398"/>
      <c r="K85" s="398"/>
      <c r="L85" s="400" t="s">
        <v>153</v>
      </c>
      <c r="M85" s="398"/>
      <c r="N85" s="398"/>
      <c r="O85" s="400" t="s">
        <v>86</v>
      </c>
      <c r="P85" s="398"/>
      <c r="Q85" s="400" t="s">
        <v>13</v>
      </c>
      <c r="R85" s="398"/>
      <c r="S85" s="401" t="s">
        <v>159</v>
      </c>
      <c r="T85" s="398"/>
      <c r="U85" s="398"/>
      <c r="V85" s="398"/>
      <c r="W85" s="398"/>
      <c r="X85" s="398"/>
      <c r="Y85" s="398"/>
      <c r="Z85" s="398"/>
      <c r="AA85" s="400" t="s">
        <v>60</v>
      </c>
      <c r="AB85" s="398"/>
      <c r="AC85" s="398"/>
      <c r="AD85" s="398"/>
      <c r="AE85" s="398"/>
      <c r="AF85" s="400" t="s">
        <v>46</v>
      </c>
      <c r="AG85" s="398"/>
      <c r="AH85" s="398"/>
      <c r="AI85" s="7" t="s">
        <v>66</v>
      </c>
      <c r="AJ85" s="402" t="s">
        <v>67</v>
      </c>
      <c r="AK85" s="398"/>
      <c r="AL85" s="398"/>
      <c r="AM85" s="398"/>
      <c r="AN85" s="398"/>
      <c r="AO85" s="398"/>
      <c r="AP85" s="8" t="s">
        <v>155</v>
      </c>
      <c r="AQ85" s="8" t="s">
        <v>155</v>
      </c>
      <c r="AR85" s="8" t="s">
        <v>52</v>
      </c>
      <c r="AS85" s="8" t="s">
        <v>52</v>
      </c>
      <c r="AT85" s="8" t="s">
        <v>155</v>
      </c>
      <c r="AU85" s="8" t="s">
        <v>52</v>
      </c>
      <c r="AV85" s="8" t="s">
        <v>52</v>
      </c>
      <c r="AW85" s="8" t="s">
        <v>52</v>
      </c>
      <c r="AX85" s="8" t="s">
        <v>52</v>
      </c>
      <c r="AY85" s="8" t="s">
        <v>52</v>
      </c>
      <c r="AZ85" s="8" t="s">
        <v>52</v>
      </c>
      <c r="BA85" s="8" t="s">
        <v>52</v>
      </c>
    </row>
    <row r="86" spans="1:53" s="5" customFormat="1" ht="12.75" x14ac:dyDescent="0.2">
      <c r="A86" s="400" t="s">
        <v>43</v>
      </c>
      <c r="B86" s="398"/>
      <c r="C86" s="400" t="s">
        <v>148</v>
      </c>
      <c r="D86" s="398"/>
      <c r="E86" s="400" t="s">
        <v>78</v>
      </c>
      <c r="F86" s="398"/>
      <c r="G86" s="400" t="s">
        <v>150</v>
      </c>
      <c r="H86" s="398"/>
      <c r="I86" s="400" t="s">
        <v>152</v>
      </c>
      <c r="J86" s="398"/>
      <c r="K86" s="398"/>
      <c r="L86" s="400" t="s">
        <v>156</v>
      </c>
      <c r="M86" s="398"/>
      <c r="N86" s="398"/>
      <c r="O86" s="400" t="s">
        <v>86</v>
      </c>
      <c r="P86" s="398"/>
      <c r="Q86" s="400" t="s">
        <v>13</v>
      </c>
      <c r="R86" s="398"/>
      <c r="S86" s="401" t="s">
        <v>160</v>
      </c>
      <c r="T86" s="398"/>
      <c r="U86" s="398"/>
      <c r="V86" s="398"/>
      <c r="W86" s="398"/>
      <c r="X86" s="398"/>
      <c r="Y86" s="398"/>
      <c r="Z86" s="398"/>
      <c r="AA86" s="400" t="s">
        <v>60</v>
      </c>
      <c r="AB86" s="398"/>
      <c r="AC86" s="398"/>
      <c r="AD86" s="398"/>
      <c r="AE86" s="398"/>
      <c r="AF86" s="400" t="s">
        <v>46</v>
      </c>
      <c r="AG86" s="398"/>
      <c r="AH86" s="398"/>
      <c r="AI86" s="7" t="s">
        <v>66</v>
      </c>
      <c r="AJ86" s="402" t="s">
        <v>67</v>
      </c>
      <c r="AK86" s="398"/>
      <c r="AL86" s="398"/>
      <c r="AM86" s="398"/>
      <c r="AN86" s="398"/>
      <c r="AO86" s="398"/>
      <c r="AP86" s="8" t="s">
        <v>158</v>
      </c>
      <c r="AQ86" s="8" t="s">
        <v>158</v>
      </c>
      <c r="AR86" s="8" t="s">
        <v>52</v>
      </c>
      <c r="AS86" s="8" t="s">
        <v>52</v>
      </c>
      <c r="AT86" s="8" t="s">
        <v>158</v>
      </c>
      <c r="AU86" s="8" t="s">
        <v>52</v>
      </c>
      <c r="AV86" s="8" t="s">
        <v>52</v>
      </c>
      <c r="AW86" s="8" t="s">
        <v>52</v>
      </c>
      <c r="AX86" s="8" t="s">
        <v>52</v>
      </c>
      <c r="AY86" s="8" t="s">
        <v>52</v>
      </c>
      <c r="AZ86" s="8" t="s">
        <v>52</v>
      </c>
      <c r="BA86" s="8" t="s">
        <v>52</v>
      </c>
    </row>
    <row r="87" spans="1:53" s="5" customFormat="1" ht="12.75" x14ac:dyDescent="0.2">
      <c r="A87" s="397" t="s">
        <v>43</v>
      </c>
      <c r="B87" s="398"/>
      <c r="C87" s="397" t="s">
        <v>148</v>
      </c>
      <c r="D87" s="398"/>
      <c r="E87" s="397" t="s">
        <v>78</v>
      </c>
      <c r="F87" s="398"/>
      <c r="G87" s="397" t="s">
        <v>150</v>
      </c>
      <c r="H87" s="398"/>
      <c r="I87" s="397" t="s">
        <v>152</v>
      </c>
      <c r="J87" s="398"/>
      <c r="K87" s="398"/>
      <c r="L87" s="397" t="s">
        <v>13</v>
      </c>
      <c r="M87" s="398"/>
      <c r="N87" s="398"/>
      <c r="O87" s="397" t="s">
        <v>13</v>
      </c>
      <c r="P87" s="398"/>
      <c r="Q87" s="397" t="s">
        <v>13</v>
      </c>
      <c r="R87" s="398"/>
      <c r="S87" s="403" t="s">
        <v>161</v>
      </c>
      <c r="T87" s="398"/>
      <c r="U87" s="398"/>
      <c r="V87" s="398"/>
      <c r="W87" s="398"/>
      <c r="X87" s="398"/>
      <c r="Y87" s="398"/>
      <c r="Z87" s="398"/>
      <c r="AA87" s="397" t="s">
        <v>45</v>
      </c>
      <c r="AB87" s="398"/>
      <c r="AC87" s="398"/>
      <c r="AD87" s="398"/>
      <c r="AE87" s="398"/>
      <c r="AF87" s="397" t="s">
        <v>46</v>
      </c>
      <c r="AG87" s="398"/>
      <c r="AH87" s="398"/>
      <c r="AI87" s="4" t="s">
        <v>47</v>
      </c>
      <c r="AJ87" s="399" t="s">
        <v>48</v>
      </c>
      <c r="AK87" s="398"/>
      <c r="AL87" s="398"/>
      <c r="AM87" s="398"/>
      <c r="AN87" s="398"/>
      <c r="AO87" s="398"/>
      <c r="AP87" s="6" t="s">
        <v>146</v>
      </c>
      <c r="AQ87" s="6" t="s">
        <v>146</v>
      </c>
      <c r="AR87" s="6" t="s">
        <v>52</v>
      </c>
      <c r="AS87" s="6" t="s">
        <v>52</v>
      </c>
      <c r="AT87" s="6" t="s">
        <v>146</v>
      </c>
      <c r="AU87" s="6" t="s">
        <v>52</v>
      </c>
      <c r="AV87" s="6" t="s">
        <v>52</v>
      </c>
      <c r="AW87" s="6" t="s">
        <v>52</v>
      </c>
      <c r="AX87" s="6" t="s">
        <v>52</v>
      </c>
      <c r="AY87" s="6" t="s">
        <v>52</v>
      </c>
      <c r="AZ87" s="6" t="s">
        <v>52</v>
      </c>
      <c r="BA87" s="6" t="s">
        <v>52</v>
      </c>
    </row>
    <row r="88" spans="1:53" s="5" customFormat="1" ht="12.75" x14ac:dyDescent="0.2">
      <c r="A88" s="397" t="s">
        <v>43</v>
      </c>
      <c r="B88" s="398"/>
      <c r="C88" s="397" t="s">
        <v>148</v>
      </c>
      <c r="D88" s="398"/>
      <c r="E88" s="397" t="s">
        <v>78</v>
      </c>
      <c r="F88" s="398"/>
      <c r="G88" s="397" t="s">
        <v>150</v>
      </c>
      <c r="H88" s="398"/>
      <c r="I88" s="397" t="s">
        <v>152</v>
      </c>
      <c r="J88" s="398"/>
      <c r="K88" s="398"/>
      <c r="L88" s="397" t="s">
        <v>13</v>
      </c>
      <c r="M88" s="398"/>
      <c r="N88" s="398"/>
      <c r="O88" s="397" t="s">
        <v>13</v>
      </c>
      <c r="P88" s="398"/>
      <c r="Q88" s="397" t="s">
        <v>13</v>
      </c>
      <c r="R88" s="398"/>
      <c r="S88" s="403" t="s">
        <v>161</v>
      </c>
      <c r="T88" s="398"/>
      <c r="U88" s="398"/>
      <c r="V88" s="398"/>
      <c r="W88" s="398"/>
      <c r="X88" s="398"/>
      <c r="Y88" s="398"/>
      <c r="Z88" s="398"/>
      <c r="AA88" s="397" t="s">
        <v>60</v>
      </c>
      <c r="AB88" s="398"/>
      <c r="AC88" s="398"/>
      <c r="AD88" s="398"/>
      <c r="AE88" s="398"/>
      <c r="AF88" s="397" t="s">
        <v>46</v>
      </c>
      <c r="AG88" s="398"/>
      <c r="AH88" s="398"/>
      <c r="AI88" s="4" t="s">
        <v>66</v>
      </c>
      <c r="AJ88" s="399" t="s">
        <v>67</v>
      </c>
      <c r="AK88" s="398"/>
      <c r="AL88" s="398"/>
      <c r="AM88" s="398"/>
      <c r="AN88" s="398"/>
      <c r="AO88" s="398"/>
      <c r="AP88" s="6" t="s">
        <v>147</v>
      </c>
      <c r="AQ88" s="6" t="s">
        <v>147</v>
      </c>
      <c r="AR88" s="6" t="s">
        <v>52</v>
      </c>
      <c r="AS88" s="6" t="s">
        <v>52</v>
      </c>
      <c r="AT88" s="6" t="s">
        <v>147</v>
      </c>
      <c r="AU88" s="6" t="s">
        <v>52</v>
      </c>
      <c r="AV88" s="6" t="s">
        <v>52</v>
      </c>
      <c r="AW88" s="6" t="s">
        <v>52</v>
      </c>
      <c r="AX88" s="6" t="s">
        <v>52</v>
      </c>
      <c r="AY88" s="6" t="s">
        <v>52</v>
      </c>
      <c r="AZ88" s="6" t="s">
        <v>52</v>
      </c>
      <c r="BA88" s="6" t="s">
        <v>52</v>
      </c>
    </row>
    <row r="89" spans="1:53" s="5" customFormat="1" ht="11.25" x14ac:dyDescent="0.2">
      <c r="A89" s="9" t="s">
        <v>13</v>
      </c>
      <c r="B89" s="9" t="s">
        <v>13</v>
      </c>
      <c r="C89" s="9" t="s">
        <v>13</v>
      </c>
      <c r="D89" s="9" t="s">
        <v>13</v>
      </c>
      <c r="E89" s="9" t="s">
        <v>13</v>
      </c>
      <c r="F89" s="9" t="s">
        <v>13</v>
      </c>
      <c r="G89" s="9" t="s">
        <v>13</v>
      </c>
      <c r="H89" s="9" t="s">
        <v>13</v>
      </c>
      <c r="I89" s="9" t="s">
        <v>13</v>
      </c>
      <c r="J89" s="408" t="s">
        <v>13</v>
      </c>
      <c r="K89" s="398"/>
      <c r="L89" s="408" t="s">
        <v>13</v>
      </c>
      <c r="M89" s="398"/>
      <c r="N89" s="9" t="s">
        <v>13</v>
      </c>
      <c r="O89" s="9" t="s">
        <v>13</v>
      </c>
      <c r="P89" s="9" t="s">
        <v>13</v>
      </c>
      <c r="Q89" s="9" t="s">
        <v>13</v>
      </c>
      <c r="R89" s="9" t="s">
        <v>13</v>
      </c>
      <c r="S89" s="9" t="s">
        <v>13</v>
      </c>
      <c r="T89" s="9" t="s">
        <v>13</v>
      </c>
      <c r="U89" s="9" t="s">
        <v>13</v>
      </c>
      <c r="V89" s="9" t="s">
        <v>13</v>
      </c>
      <c r="W89" s="9" t="s">
        <v>13</v>
      </c>
      <c r="X89" s="9" t="s">
        <v>13</v>
      </c>
      <c r="Y89" s="9" t="s">
        <v>13</v>
      </c>
      <c r="Z89" s="9" t="s">
        <v>13</v>
      </c>
      <c r="AA89" s="408" t="s">
        <v>13</v>
      </c>
      <c r="AB89" s="398"/>
      <c r="AC89" s="408" t="s">
        <v>13</v>
      </c>
      <c r="AD89" s="398"/>
      <c r="AE89" s="9" t="s">
        <v>13</v>
      </c>
      <c r="AF89" s="9" t="s">
        <v>13</v>
      </c>
      <c r="AG89" s="9" t="s">
        <v>13</v>
      </c>
      <c r="AH89" s="9" t="s">
        <v>13</v>
      </c>
      <c r="AI89" s="9" t="s">
        <v>13</v>
      </c>
      <c r="AJ89" s="9" t="s">
        <v>13</v>
      </c>
      <c r="AK89" s="9" t="s">
        <v>13</v>
      </c>
      <c r="AL89" s="9" t="s">
        <v>13</v>
      </c>
      <c r="AM89" s="408" t="s">
        <v>13</v>
      </c>
      <c r="AN89" s="398"/>
      <c r="AO89" s="398"/>
      <c r="AP89" s="9" t="s">
        <v>13</v>
      </c>
      <c r="AQ89" s="9" t="s">
        <v>13</v>
      </c>
      <c r="AR89" s="9" t="s">
        <v>13</v>
      </c>
      <c r="AS89" s="9" t="s">
        <v>13</v>
      </c>
      <c r="AT89" s="9" t="s">
        <v>13</v>
      </c>
      <c r="AU89" s="9" t="s">
        <v>13</v>
      </c>
      <c r="AV89" s="9" t="s">
        <v>13</v>
      </c>
      <c r="AW89" s="9" t="s">
        <v>13</v>
      </c>
      <c r="AX89" s="9" t="s">
        <v>13</v>
      </c>
      <c r="AY89" s="9" t="s">
        <v>13</v>
      </c>
      <c r="AZ89" s="9" t="s">
        <v>13</v>
      </c>
      <c r="BA89" s="9" t="s">
        <v>13</v>
      </c>
    </row>
    <row r="90" spans="1:53" s="5" customFormat="1" ht="11.25" x14ac:dyDescent="0.2">
      <c r="A90" s="406" t="s">
        <v>16</v>
      </c>
      <c r="B90" s="405"/>
      <c r="C90" s="405"/>
      <c r="D90" s="405"/>
      <c r="E90" s="405"/>
      <c r="F90" s="405"/>
      <c r="G90" s="405"/>
      <c r="H90" s="407" t="s">
        <v>162</v>
      </c>
      <c r="I90" s="405"/>
      <c r="J90" s="405"/>
      <c r="K90" s="405"/>
      <c r="L90" s="405"/>
      <c r="M90" s="405"/>
      <c r="N90" s="405"/>
      <c r="O90" s="405"/>
      <c r="P90" s="405"/>
      <c r="Q90" s="405"/>
      <c r="R90" s="405"/>
      <c r="S90" s="405"/>
      <c r="T90" s="405"/>
      <c r="U90" s="405"/>
      <c r="V90" s="405"/>
      <c r="W90" s="405"/>
      <c r="X90" s="405"/>
      <c r="Y90" s="405"/>
      <c r="Z90" s="405"/>
      <c r="AA90" s="405"/>
      <c r="AB90" s="405"/>
      <c r="AC90" s="405"/>
      <c r="AD90" s="405"/>
      <c r="AE90" s="405"/>
      <c r="AF90" s="405"/>
      <c r="AG90" s="405"/>
      <c r="AH90" s="405"/>
      <c r="AI90" s="405"/>
      <c r="AJ90" s="405"/>
      <c r="AK90" s="405"/>
      <c r="AL90" s="405"/>
      <c r="AM90" s="405"/>
      <c r="AN90" s="405"/>
      <c r="AO90" s="405"/>
      <c r="AP90" s="363">
        <f>+AP84+AP85+AP86</f>
        <v>193576757</v>
      </c>
      <c r="AQ90" s="363">
        <f t="shared" ref="AQ90:AT90" si="2">+AQ84+AQ85+AQ86</f>
        <v>193576757</v>
      </c>
      <c r="AR90" s="363">
        <f t="shared" si="2"/>
        <v>0</v>
      </c>
      <c r="AS90" s="363">
        <f t="shared" si="2"/>
        <v>0</v>
      </c>
      <c r="AT90" s="363">
        <f t="shared" si="2"/>
        <v>193576757</v>
      </c>
      <c r="AU90" s="9" t="s">
        <v>13</v>
      </c>
      <c r="AV90" s="9" t="s">
        <v>13</v>
      </c>
      <c r="AW90" s="9" t="s">
        <v>13</v>
      </c>
      <c r="AX90" s="9" t="s">
        <v>13</v>
      </c>
      <c r="AY90" s="9" t="s">
        <v>13</v>
      </c>
      <c r="AZ90" s="9" t="s">
        <v>13</v>
      </c>
      <c r="BA90" s="9" t="s">
        <v>13</v>
      </c>
    </row>
    <row r="91" spans="1:53" s="5" customFormat="1" ht="63.75" x14ac:dyDescent="0.2">
      <c r="A91" s="404" t="s">
        <v>18</v>
      </c>
      <c r="B91" s="405"/>
      <c r="C91" s="404" t="s">
        <v>19</v>
      </c>
      <c r="D91" s="405"/>
      <c r="E91" s="404" t="s">
        <v>20</v>
      </c>
      <c r="F91" s="405"/>
      <c r="G91" s="404" t="s">
        <v>21</v>
      </c>
      <c r="H91" s="405"/>
      <c r="I91" s="404" t="s">
        <v>22</v>
      </c>
      <c r="J91" s="405"/>
      <c r="K91" s="405"/>
      <c r="L91" s="404" t="s">
        <v>23</v>
      </c>
      <c r="M91" s="405"/>
      <c r="N91" s="405"/>
      <c r="O91" s="404" t="s">
        <v>24</v>
      </c>
      <c r="P91" s="405"/>
      <c r="Q91" s="404" t="s">
        <v>25</v>
      </c>
      <c r="R91" s="405"/>
      <c r="S91" s="404" t="s">
        <v>26</v>
      </c>
      <c r="T91" s="405"/>
      <c r="U91" s="405"/>
      <c r="V91" s="405"/>
      <c r="W91" s="405"/>
      <c r="X91" s="405"/>
      <c r="Y91" s="405"/>
      <c r="Z91" s="405"/>
      <c r="AA91" s="404" t="s">
        <v>27</v>
      </c>
      <c r="AB91" s="405"/>
      <c r="AC91" s="405"/>
      <c r="AD91" s="405"/>
      <c r="AE91" s="405"/>
      <c r="AF91" s="404" t="s">
        <v>28</v>
      </c>
      <c r="AG91" s="405"/>
      <c r="AH91" s="405"/>
      <c r="AI91" s="10" t="s">
        <v>29</v>
      </c>
      <c r="AJ91" s="404" t="s">
        <v>30</v>
      </c>
      <c r="AK91" s="405"/>
      <c r="AL91" s="405"/>
      <c r="AM91" s="405"/>
      <c r="AN91" s="405"/>
      <c r="AO91" s="405"/>
      <c r="AP91" s="10" t="s">
        <v>31</v>
      </c>
      <c r="AQ91" s="10" t="s">
        <v>32</v>
      </c>
      <c r="AR91" s="10" t="s">
        <v>33</v>
      </c>
      <c r="AS91" s="10" t="s">
        <v>34</v>
      </c>
      <c r="AT91" s="10" t="s">
        <v>35</v>
      </c>
      <c r="AU91" s="10" t="s">
        <v>36</v>
      </c>
      <c r="AV91" s="10" t="s">
        <v>37</v>
      </c>
      <c r="AW91" s="10" t="s">
        <v>38</v>
      </c>
      <c r="AX91" s="10" t="s">
        <v>39</v>
      </c>
      <c r="AY91" s="10" t="s">
        <v>40</v>
      </c>
      <c r="AZ91" s="10" t="s">
        <v>41</v>
      </c>
      <c r="BA91" s="10" t="s">
        <v>42</v>
      </c>
    </row>
    <row r="92" spans="1:53" s="5" customFormat="1" ht="12.75" x14ac:dyDescent="0.2">
      <c r="A92" s="397" t="s">
        <v>43</v>
      </c>
      <c r="B92" s="398"/>
      <c r="C92" s="397"/>
      <c r="D92" s="398"/>
      <c r="E92" s="397"/>
      <c r="F92" s="398"/>
      <c r="G92" s="397"/>
      <c r="H92" s="398"/>
      <c r="I92" s="397"/>
      <c r="J92" s="398"/>
      <c r="K92" s="398"/>
      <c r="L92" s="397"/>
      <c r="M92" s="398"/>
      <c r="N92" s="398"/>
      <c r="O92" s="397"/>
      <c r="P92" s="398"/>
      <c r="Q92" s="397"/>
      <c r="R92" s="398"/>
      <c r="S92" s="403" t="s">
        <v>44</v>
      </c>
      <c r="T92" s="398"/>
      <c r="U92" s="398"/>
      <c r="V92" s="398"/>
      <c r="W92" s="398"/>
      <c r="X92" s="398"/>
      <c r="Y92" s="398"/>
      <c r="Z92" s="398"/>
      <c r="AA92" s="397" t="s">
        <v>45</v>
      </c>
      <c r="AB92" s="398"/>
      <c r="AC92" s="398"/>
      <c r="AD92" s="398"/>
      <c r="AE92" s="398"/>
      <c r="AF92" s="397" t="s">
        <v>46</v>
      </c>
      <c r="AG92" s="398"/>
      <c r="AH92" s="398"/>
      <c r="AI92" s="4" t="s">
        <v>47</v>
      </c>
      <c r="AJ92" s="399" t="s">
        <v>48</v>
      </c>
      <c r="AK92" s="398"/>
      <c r="AL92" s="398"/>
      <c r="AM92" s="398"/>
      <c r="AN92" s="398"/>
      <c r="AO92" s="398"/>
      <c r="AP92" s="6" t="s">
        <v>163</v>
      </c>
      <c r="AQ92" s="6" t="s">
        <v>164</v>
      </c>
      <c r="AR92" s="6" t="s">
        <v>165</v>
      </c>
      <c r="AS92" s="6" t="s">
        <v>166</v>
      </c>
      <c r="AT92" s="6" t="s">
        <v>167</v>
      </c>
      <c r="AU92" s="6" t="s">
        <v>168</v>
      </c>
      <c r="AV92" s="6" t="s">
        <v>169</v>
      </c>
      <c r="AW92" s="6" t="s">
        <v>168</v>
      </c>
      <c r="AX92" s="6" t="s">
        <v>52</v>
      </c>
      <c r="AY92" s="6" t="s">
        <v>168</v>
      </c>
      <c r="AZ92" s="6" t="s">
        <v>52</v>
      </c>
      <c r="BA92" s="6" t="s">
        <v>52</v>
      </c>
    </row>
    <row r="93" spans="1:53" s="5" customFormat="1" ht="12.75" x14ac:dyDescent="0.2">
      <c r="A93" s="397" t="s">
        <v>43</v>
      </c>
      <c r="B93" s="398"/>
      <c r="C93" s="397"/>
      <c r="D93" s="398"/>
      <c r="E93" s="397"/>
      <c r="F93" s="398"/>
      <c r="G93" s="397"/>
      <c r="H93" s="398"/>
      <c r="I93" s="397"/>
      <c r="J93" s="398"/>
      <c r="K93" s="398"/>
      <c r="L93" s="397"/>
      <c r="M93" s="398"/>
      <c r="N93" s="398"/>
      <c r="O93" s="397"/>
      <c r="P93" s="398"/>
      <c r="Q93" s="397"/>
      <c r="R93" s="398"/>
      <c r="S93" s="403" t="s">
        <v>44</v>
      </c>
      <c r="T93" s="398"/>
      <c r="U93" s="398"/>
      <c r="V93" s="398"/>
      <c r="W93" s="398"/>
      <c r="X93" s="398"/>
      <c r="Y93" s="398"/>
      <c r="Z93" s="398"/>
      <c r="AA93" s="397" t="s">
        <v>60</v>
      </c>
      <c r="AB93" s="398"/>
      <c r="AC93" s="398"/>
      <c r="AD93" s="398"/>
      <c r="AE93" s="398"/>
      <c r="AF93" s="397" t="s">
        <v>46</v>
      </c>
      <c r="AG93" s="398"/>
      <c r="AH93" s="398"/>
      <c r="AI93" s="4" t="s">
        <v>66</v>
      </c>
      <c r="AJ93" s="399" t="s">
        <v>67</v>
      </c>
      <c r="AK93" s="398"/>
      <c r="AL93" s="398"/>
      <c r="AM93" s="398"/>
      <c r="AN93" s="398"/>
      <c r="AO93" s="398"/>
      <c r="AP93" s="6" t="s">
        <v>170</v>
      </c>
      <c r="AQ93" s="6" t="s">
        <v>170</v>
      </c>
      <c r="AR93" s="6" t="s">
        <v>52</v>
      </c>
      <c r="AS93" s="6" t="s">
        <v>52</v>
      </c>
      <c r="AT93" s="6" t="s">
        <v>170</v>
      </c>
      <c r="AU93" s="6" t="s">
        <v>52</v>
      </c>
      <c r="AV93" s="6" t="s">
        <v>52</v>
      </c>
      <c r="AW93" s="6" t="s">
        <v>52</v>
      </c>
      <c r="AX93" s="6" t="s">
        <v>52</v>
      </c>
      <c r="AY93" s="6" t="s">
        <v>52</v>
      </c>
      <c r="AZ93" s="6" t="s">
        <v>52</v>
      </c>
      <c r="BA93" s="6" t="s">
        <v>52</v>
      </c>
    </row>
    <row r="94" spans="1:53" s="5" customFormat="1" ht="12.75" x14ac:dyDescent="0.2">
      <c r="A94" s="397" t="s">
        <v>43</v>
      </c>
      <c r="B94" s="398"/>
      <c r="C94" s="397" t="s">
        <v>88</v>
      </c>
      <c r="D94" s="398"/>
      <c r="E94" s="397"/>
      <c r="F94" s="398"/>
      <c r="G94" s="397"/>
      <c r="H94" s="398"/>
      <c r="I94" s="397"/>
      <c r="J94" s="398"/>
      <c r="K94" s="398"/>
      <c r="L94" s="397"/>
      <c r="M94" s="398"/>
      <c r="N94" s="398"/>
      <c r="O94" s="397"/>
      <c r="P94" s="398"/>
      <c r="Q94" s="397"/>
      <c r="R94" s="398"/>
      <c r="S94" s="403" t="s">
        <v>89</v>
      </c>
      <c r="T94" s="398"/>
      <c r="U94" s="398"/>
      <c r="V94" s="398"/>
      <c r="W94" s="398"/>
      <c r="X94" s="398"/>
      <c r="Y94" s="398"/>
      <c r="Z94" s="398"/>
      <c r="AA94" s="397" t="s">
        <v>45</v>
      </c>
      <c r="AB94" s="398"/>
      <c r="AC94" s="398"/>
      <c r="AD94" s="398"/>
      <c r="AE94" s="398"/>
      <c r="AF94" s="397" t="s">
        <v>46</v>
      </c>
      <c r="AG94" s="398"/>
      <c r="AH94" s="398"/>
      <c r="AI94" s="4" t="s">
        <v>47</v>
      </c>
      <c r="AJ94" s="399" t="s">
        <v>48</v>
      </c>
      <c r="AK94" s="398"/>
      <c r="AL94" s="398"/>
      <c r="AM94" s="398"/>
      <c r="AN94" s="398"/>
      <c r="AO94" s="398"/>
      <c r="AP94" s="6" t="s">
        <v>163</v>
      </c>
      <c r="AQ94" s="6" t="s">
        <v>164</v>
      </c>
      <c r="AR94" s="6" t="s">
        <v>165</v>
      </c>
      <c r="AS94" s="6" t="s">
        <v>166</v>
      </c>
      <c r="AT94" s="6" t="s">
        <v>167</v>
      </c>
      <c r="AU94" s="6" t="s">
        <v>168</v>
      </c>
      <c r="AV94" s="6" t="s">
        <v>169</v>
      </c>
      <c r="AW94" s="6" t="s">
        <v>168</v>
      </c>
      <c r="AX94" s="6" t="s">
        <v>52</v>
      </c>
      <c r="AY94" s="6" t="s">
        <v>168</v>
      </c>
      <c r="AZ94" s="6" t="s">
        <v>52</v>
      </c>
      <c r="BA94" s="6" t="s">
        <v>52</v>
      </c>
    </row>
    <row r="95" spans="1:53" s="5" customFormat="1" ht="12.75" x14ac:dyDescent="0.2">
      <c r="A95" s="397" t="s">
        <v>43</v>
      </c>
      <c r="B95" s="398"/>
      <c r="C95" s="397" t="s">
        <v>88</v>
      </c>
      <c r="D95" s="398"/>
      <c r="E95" s="397"/>
      <c r="F95" s="398"/>
      <c r="G95" s="397"/>
      <c r="H95" s="398"/>
      <c r="I95" s="397"/>
      <c r="J95" s="398"/>
      <c r="K95" s="398"/>
      <c r="L95" s="397"/>
      <c r="M95" s="398"/>
      <c r="N95" s="398"/>
      <c r="O95" s="397"/>
      <c r="P95" s="398"/>
      <c r="Q95" s="397"/>
      <c r="R95" s="398"/>
      <c r="S95" s="403" t="s">
        <v>89</v>
      </c>
      <c r="T95" s="398"/>
      <c r="U95" s="398"/>
      <c r="V95" s="398"/>
      <c r="W95" s="398"/>
      <c r="X95" s="398"/>
      <c r="Y95" s="398"/>
      <c r="Z95" s="398"/>
      <c r="AA95" s="397" t="s">
        <v>60</v>
      </c>
      <c r="AB95" s="398"/>
      <c r="AC95" s="398"/>
      <c r="AD95" s="398"/>
      <c r="AE95" s="398"/>
      <c r="AF95" s="397" t="s">
        <v>46</v>
      </c>
      <c r="AG95" s="398"/>
      <c r="AH95" s="398"/>
      <c r="AI95" s="4" t="s">
        <v>66</v>
      </c>
      <c r="AJ95" s="399" t="s">
        <v>67</v>
      </c>
      <c r="AK95" s="398"/>
      <c r="AL95" s="398"/>
      <c r="AM95" s="398"/>
      <c r="AN95" s="398"/>
      <c r="AO95" s="398"/>
      <c r="AP95" s="6" t="s">
        <v>170</v>
      </c>
      <c r="AQ95" s="6" t="s">
        <v>170</v>
      </c>
      <c r="AR95" s="6" t="s">
        <v>52</v>
      </c>
      <c r="AS95" s="6" t="s">
        <v>52</v>
      </c>
      <c r="AT95" s="6" t="s">
        <v>170</v>
      </c>
      <c r="AU95" s="6" t="s">
        <v>52</v>
      </c>
      <c r="AV95" s="6" t="s">
        <v>52</v>
      </c>
      <c r="AW95" s="6" t="s">
        <v>52</v>
      </c>
      <c r="AX95" s="6" t="s">
        <v>52</v>
      </c>
      <c r="AY95" s="6" t="s">
        <v>52</v>
      </c>
      <c r="AZ95" s="6" t="s">
        <v>52</v>
      </c>
      <c r="BA95" s="6" t="s">
        <v>52</v>
      </c>
    </row>
    <row r="96" spans="1:53" s="5" customFormat="1" ht="12.75" x14ac:dyDescent="0.2">
      <c r="A96" s="397" t="s">
        <v>43</v>
      </c>
      <c r="B96" s="398"/>
      <c r="C96" s="397" t="s">
        <v>88</v>
      </c>
      <c r="D96" s="398"/>
      <c r="E96" s="397" t="s">
        <v>78</v>
      </c>
      <c r="F96" s="398"/>
      <c r="G96" s="397"/>
      <c r="H96" s="398"/>
      <c r="I96" s="397"/>
      <c r="J96" s="398"/>
      <c r="K96" s="398"/>
      <c r="L96" s="397"/>
      <c r="M96" s="398"/>
      <c r="N96" s="398"/>
      <c r="O96" s="397"/>
      <c r="P96" s="398"/>
      <c r="Q96" s="397"/>
      <c r="R96" s="398"/>
      <c r="S96" s="403" t="s">
        <v>79</v>
      </c>
      <c r="T96" s="398"/>
      <c r="U96" s="398"/>
      <c r="V96" s="398"/>
      <c r="W96" s="398"/>
      <c r="X96" s="398"/>
      <c r="Y96" s="398"/>
      <c r="Z96" s="398"/>
      <c r="AA96" s="397" t="s">
        <v>45</v>
      </c>
      <c r="AB96" s="398"/>
      <c r="AC96" s="398"/>
      <c r="AD96" s="398"/>
      <c r="AE96" s="398"/>
      <c r="AF96" s="397" t="s">
        <v>46</v>
      </c>
      <c r="AG96" s="398"/>
      <c r="AH96" s="398"/>
      <c r="AI96" s="4" t="s">
        <v>47</v>
      </c>
      <c r="AJ96" s="399" t="s">
        <v>48</v>
      </c>
      <c r="AK96" s="398"/>
      <c r="AL96" s="398"/>
      <c r="AM96" s="398"/>
      <c r="AN96" s="398"/>
      <c r="AO96" s="398"/>
      <c r="AP96" s="6" t="s">
        <v>163</v>
      </c>
      <c r="AQ96" s="6" t="s">
        <v>164</v>
      </c>
      <c r="AR96" s="6" t="s">
        <v>165</v>
      </c>
      <c r="AS96" s="6" t="s">
        <v>166</v>
      </c>
      <c r="AT96" s="6" t="s">
        <v>167</v>
      </c>
      <c r="AU96" s="6" t="s">
        <v>168</v>
      </c>
      <c r="AV96" s="6" t="s">
        <v>169</v>
      </c>
      <c r="AW96" s="6" t="s">
        <v>168</v>
      </c>
      <c r="AX96" s="6" t="s">
        <v>52</v>
      </c>
      <c r="AY96" s="6" t="s">
        <v>168</v>
      </c>
      <c r="AZ96" s="6" t="s">
        <v>52</v>
      </c>
      <c r="BA96" s="6" t="s">
        <v>52</v>
      </c>
    </row>
    <row r="97" spans="1:53" s="5" customFormat="1" ht="12.75" x14ac:dyDescent="0.2">
      <c r="A97" s="397" t="s">
        <v>43</v>
      </c>
      <c r="B97" s="398"/>
      <c r="C97" s="397" t="s">
        <v>88</v>
      </c>
      <c r="D97" s="398"/>
      <c r="E97" s="397" t="s">
        <v>78</v>
      </c>
      <c r="F97" s="398"/>
      <c r="G97" s="397"/>
      <c r="H97" s="398"/>
      <c r="I97" s="397"/>
      <c r="J97" s="398"/>
      <c r="K97" s="398"/>
      <c r="L97" s="397"/>
      <c r="M97" s="398"/>
      <c r="N97" s="398"/>
      <c r="O97" s="397"/>
      <c r="P97" s="398"/>
      <c r="Q97" s="397"/>
      <c r="R97" s="398"/>
      <c r="S97" s="403" t="s">
        <v>79</v>
      </c>
      <c r="T97" s="398"/>
      <c r="U97" s="398"/>
      <c r="V97" s="398"/>
      <c r="W97" s="398"/>
      <c r="X97" s="398"/>
      <c r="Y97" s="398"/>
      <c r="Z97" s="398"/>
      <c r="AA97" s="397" t="s">
        <v>60</v>
      </c>
      <c r="AB97" s="398"/>
      <c r="AC97" s="398"/>
      <c r="AD97" s="398"/>
      <c r="AE97" s="398"/>
      <c r="AF97" s="397" t="s">
        <v>46</v>
      </c>
      <c r="AG97" s="398"/>
      <c r="AH97" s="398"/>
      <c r="AI97" s="4" t="s">
        <v>66</v>
      </c>
      <c r="AJ97" s="399" t="s">
        <v>67</v>
      </c>
      <c r="AK97" s="398"/>
      <c r="AL97" s="398"/>
      <c r="AM97" s="398"/>
      <c r="AN97" s="398"/>
      <c r="AO97" s="398"/>
      <c r="AP97" s="6" t="s">
        <v>170</v>
      </c>
      <c r="AQ97" s="6" t="s">
        <v>170</v>
      </c>
      <c r="AR97" s="6" t="s">
        <v>52</v>
      </c>
      <c r="AS97" s="6" t="s">
        <v>52</v>
      </c>
      <c r="AT97" s="6" t="s">
        <v>170</v>
      </c>
      <c r="AU97" s="6" t="s">
        <v>52</v>
      </c>
      <c r="AV97" s="6" t="s">
        <v>52</v>
      </c>
      <c r="AW97" s="6" t="s">
        <v>52</v>
      </c>
      <c r="AX97" s="6" t="s">
        <v>52</v>
      </c>
      <c r="AY97" s="6" t="s">
        <v>52</v>
      </c>
      <c r="AZ97" s="6" t="s">
        <v>52</v>
      </c>
      <c r="BA97" s="6" t="s">
        <v>52</v>
      </c>
    </row>
    <row r="98" spans="1:53" s="5" customFormat="1" ht="12.75" x14ac:dyDescent="0.2">
      <c r="A98" s="397" t="s">
        <v>43</v>
      </c>
      <c r="B98" s="398"/>
      <c r="C98" s="397" t="s">
        <v>88</v>
      </c>
      <c r="D98" s="398"/>
      <c r="E98" s="397" t="s">
        <v>78</v>
      </c>
      <c r="F98" s="398"/>
      <c r="G98" s="397" t="s">
        <v>61</v>
      </c>
      <c r="H98" s="398"/>
      <c r="I98" s="397"/>
      <c r="J98" s="398"/>
      <c r="K98" s="398"/>
      <c r="L98" s="397"/>
      <c r="M98" s="398"/>
      <c r="N98" s="398"/>
      <c r="O98" s="397"/>
      <c r="P98" s="398"/>
      <c r="Q98" s="397"/>
      <c r="R98" s="398"/>
      <c r="S98" s="403" t="s">
        <v>97</v>
      </c>
      <c r="T98" s="398"/>
      <c r="U98" s="398"/>
      <c r="V98" s="398"/>
      <c r="W98" s="398"/>
      <c r="X98" s="398"/>
      <c r="Y98" s="398"/>
      <c r="Z98" s="398"/>
      <c r="AA98" s="397" t="s">
        <v>45</v>
      </c>
      <c r="AB98" s="398"/>
      <c r="AC98" s="398"/>
      <c r="AD98" s="398"/>
      <c r="AE98" s="398"/>
      <c r="AF98" s="397" t="s">
        <v>46</v>
      </c>
      <c r="AG98" s="398"/>
      <c r="AH98" s="398"/>
      <c r="AI98" s="4" t="s">
        <v>47</v>
      </c>
      <c r="AJ98" s="399" t="s">
        <v>48</v>
      </c>
      <c r="AK98" s="398"/>
      <c r="AL98" s="398"/>
      <c r="AM98" s="398"/>
      <c r="AN98" s="398"/>
      <c r="AO98" s="398"/>
      <c r="AP98" s="6" t="s">
        <v>163</v>
      </c>
      <c r="AQ98" s="6" t="s">
        <v>164</v>
      </c>
      <c r="AR98" s="6" t="s">
        <v>165</v>
      </c>
      <c r="AS98" s="6" t="s">
        <v>166</v>
      </c>
      <c r="AT98" s="6" t="s">
        <v>167</v>
      </c>
      <c r="AU98" s="6" t="s">
        <v>168</v>
      </c>
      <c r="AV98" s="6" t="s">
        <v>169</v>
      </c>
      <c r="AW98" s="6" t="s">
        <v>168</v>
      </c>
      <c r="AX98" s="6" t="s">
        <v>52</v>
      </c>
      <c r="AY98" s="6" t="s">
        <v>168</v>
      </c>
      <c r="AZ98" s="6" t="s">
        <v>52</v>
      </c>
      <c r="BA98" s="6" t="s">
        <v>52</v>
      </c>
    </row>
    <row r="99" spans="1:53" s="5" customFormat="1" ht="12.75" x14ac:dyDescent="0.2">
      <c r="A99" s="397" t="s">
        <v>43</v>
      </c>
      <c r="B99" s="398"/>
      <c r="C99" s="397" t="s">
        <v>88</v>
      </c>
      <c r="D99" s="398"/>
      <c r="E99" s="397" t="s">
        <v>78</v>
      </c>
      <c r="F99" s="398"/>
      <c r="G99" s="397" t="s">
        <v>61</v>
      </c>
      <c r="H99" s="398"/>
      <c r="I99" s="397"/>
      <c r="J99" s="398"/>
      <c r="K99" s="398"/>
      <c r="L99" s="397"/>
      <c r="M99" s="398"/>
      <c r="N99" s="398"/>
      <c r="O99" s="397"/>
      <c r="P99" s="398"/>
      <c r="Q99" s="397"/>
      <c r="R99" s="398"/>
      <c r="S99" s="403" t="s">
        <v>97</v>
      </c>
      <c r="T99" s="398"/>
      <c r="U99" s="398"/>
      <c r="V99" s="398"/>
      <c r="W99" s="398"/>
      <c r="X99" s="398"/>
      <c r="Y99" s="398"/>
      <c r="Z99" s="398"/>
      <c r="AA99" s="397" t="s">
        <v>60</v>
      </c>
      <c r="AB99" s="398"/>
      <c r="AC99" s="398"/>
      <c r="AD99" s="398"/>
      <c r="AE99" s="398"/>
      <c r="AF99" s="397" t="s">
        <v>46</v>
      </c>
      <c r="AG99" s="398"/>
      <c r="AH99" s="398"/>
      <c r="AI99" s="4" t="s">
        <v>66</v>
      </c>
      <c r="AJ99" s="399" t="s">
        <v>67</v>
      </c>
      <c r="AK99" s="398"/>
      <c r="AL99" s="398"/>
      <c r="AM99" s="398"/>
      <c r="AN99" s="398"/>
      <c r="AO99" s="398"/>
      <c r="AP99" s="6" t="s">
        <v>170</v>
      </c>
      <c r="AQ99" s="6" t="s">
        <v>170</v>
      </c>
      <c r="AR99" s="6" t="s">
        <v>52</v>
      </c>
      <c r="AS99" s="6" t="s">
        <v>52</v>
      </c>
      <c r="AT99" s="6" t="s">
        <v>170</v>
      </c>
      <c r="AU99" s="6" t="s">
        <v>52</v>
      </c>
      <c r="AV99" s="6" t="s">
        <v>52</v>
      </c>
      <c r="AW99" s="6" t="s">
        <v>52</v>
      </c>
      <c r="AX99" s="6" t="s">
        <v>52</v>
      </c>
      <c r="AY99" s="6" t="s">
        <v>52</v>
      </c>
      <c r="AZ99" s="6" t="s">
        <v>52</v>
      </c>
      <c r="BA99" s="6" t="s">
        <v>52</v>
      </c>
    </row>
    <row r="100" spans="1:53" s="5" customFormat="1" ht="12.75" x14ac:dyDescent="0.2">
      <c r="A100" s="397" t="s">
        <v>43</v>
      </c>
      <c r="B100" s="398"/>
      <c r="C100" s="397" t="s">
        <v>88</v>
      </c>
      <c r="D100" s="398"/>
      <c r="E100" s="397" t="s">
        <v>78</v>
      </c>
      <c r="F100" s="398"/>
      <c r="G100" s="397" t="s">
        <v>61</v>
      </c>
      <c r="H100" s="398"/>
      <c r="I100" s="397" t="s">
        <v>82</v>
      </c>
      <c r="J100" s="398"/>
      <c r="K100" s="398"/>
      <c r="L100" s="397"/>
      <c r="M100" s="398"/>
      <c r="N100" s="398"/>
      <c r="O100" s="397"/>
      <c r="P100" s="398"/>
      <c r="Q100" s="397"/>
      <c r="R100" s="398"/>
      <c r="S100" s="403" t="s">
        <v>83</v>
      </c>
      <c r="T100" s="398"/>
      <c r="U100" s="398"/>
      <c r="V100" s="398"/>
      <c r="W100" s="398"/>
      <c r="X100" s="398"/>
      <c r="Y100" s="398"/>
      <c r="Z100" s="398"/>
      <c r="AA100" s="397" t="s">
        <v>45</v>
      </c>
      <c r="AB100" s="398"/>
      <c r="AC100" s="398"/>
      <c r="AD100" s="398"/>
      <c r="AE100" s="398"/>
      <c r="AF100" s="397" t="s">
        <v>46</v>
      </c>
      <c r="AG100" s="398"/>
      <c r="AH100" s="398"/>
      <c r="AI100" s="4" t="s">
        <v>47</v>
      </c>
      <c r="AJ100" s="399" t="s">
        <v>48</v>
      </c>
      <c r="AK100" s="398"/>
      <c r="AL100" s="398"/>
      <c r="AM100" s="398"/>
      <c r="AN100" s="398"/>
      <c r="AO100" s="398"/>
      <c r="AP100" s="6" t="s">
        <v>163</v>
      </c>
      <c r="AQ100" s="6" t="s">
        <v>164</v>
      </c>
      <c r="AR100" s="6" t="s">
        <v>165</v>
      </c>
      <c r="AS100" s="6" t="s">
        <v>166</v>
      </c>
      <c r="AT100" s="6" t="s">
        <v>167</v>
      </c>
      <c r="AU100" s="6" t="s">
        <v>168</v>
      </c>
      <c r="AV100" s="6" t="s">
        <v>169</v>
      </c>
      <c r="AW100" s="6" t="s">
        <v>168</v>
      </c>
      <c r="AX100" s="6" t="s">
        <v>52</v>
      </c>
      <c r="AY100" s="6" t="s">
        <v>168</v>
      </c>
      <c r="AZ100" s="6" t="s">
        <v>52</v>
      </c>
      <c r="BA100" s="6" t="s">
        <v>52</v>
      </c>
    </row>
    <row r="101" spans="1:53" s="5" customFormat="1" ht="12.75" x14ac:dyDescent="0.2">
      <c r="A101" s="397" t="s">
        <v>43</v>
      </c>
      <c r="B101" s="398"/>
      <c r="C101" s="397" t="s">
        <v>88</v>
      </c>
      <c r="D101" s="398"/>
      <c r="E101" s="397" t="s">
        <v>78</v>
      </c>
      <c r="F101" s="398"/>
      <c r="G101" s="397" t="s">
        <v>61</v>
      </c>
      <c r="H101" s="398"/>
      <c r="I101" s="397" t="s">
        <v>82</v>
      </c>
      <c r="J101" s="398"/>
      <c r="K101" s="398"/>
      <c r="L101" s="397" t="s">
        <v>171</v>
      </c>
      <c r="M101" s="398"/>
      <c r="N101" s="398"/>
      <c r="O101" s="397"/>
      <c r="P101" s="398"/>
      <c r="Q101" s="397"/>
      <c r="R101" s="398"/>
      <c r="S101" s="403" t="s">
        <v>172</v>
      </c>
      <c r="T101" s="398"/>
      <c r="U101" s="398"/>
      <c r="V101" s="398"/>
      <c r="W101" s="398"/>
      <c r="X101" s="398"/>
      <c r="Y101" s="398"/>
      <c r="Z101" s="398"/>
      <c r="AA101" s="397" t="s">
        <v>45</v>
      </c>
      <c r="AB101" s="398"/>
      <c r="AC101" s="398"/>
      <c r="AD101" s="398"/>
      <c r="AE101" s="398"/>
      <c r="AF101" s="397" t="s">
        <v>46</v>
      </c>
      <c r="AG101" s="398"/>
      <c r="AH101" s="398"/>
      <c r="AI101" s="4" t="s">
        <v>47</v>
      </c>
      <c r="AJ101" s="399" t="s">
        <v>48</v>
      </c>
      <c r="AK101" s="398"/>
      <c r="AL101" s="398"/>
      <c r="AM101" s="398"/>
      <c r="AN101" s="398"/>
      <c r="AO101" s="398"/>
      <c r="AP101" s="6" t="s">
        <v>163</v>
      </c>
      <c r="AQ101" s="6" t="s">
        <v>164</v>
      </c>
      <c r="AR101" s="6" t="s">
        <v>165</v>
      </c>
      <c r="AS101" s="6" t="s">
        <v>166</v>
      </c>
      <c r="AT101" s="6" t="s">
        <v>167</v>
      </c>
      <c r="AU101" s="6" t="s">
        <v>168</v>
      </c>
      <c r="AV101" s="6" t="s">
        <v>169</v>
      </c>
      <c r="AW101" s="6" t="s">
        <v>168</v>
      </c>
      <c r="AX101" s="6" t="s">
        <v>52</v>
      </c>
      <c r="AY101" s="6" t="s">
        <v>168</v>
      </c>
      <c r="AZ101" s="6" t="s">
        <v>52</v>
      </c>
      <c r="BA101" s="6" t="s">
        <v>52</v>
      </c>
    </row>
    <row r="102" spans="1:53" s="5" customFormat="1" ht="12.75" x14ac:dyDescent="0.2">
      <c r="A102" s="397" t="s">
        <v>43</v>
      </c>
      <c r="B102" s="398"/>
      <c r="C102" s="397" t="s">
        <v>88</v>
      </c>
      <c r="D102" s="398"/>
      <c r="E102" s="397" t="s">
        <v>78</v>
      </c>
      <c r="F102" s="398"/>
      <c r="G102" s="397" t="s">
        <v>61</v>
      </c>
      <c r="H102" s="398"/>
      <c r="I102" s="397" t="s">
        <v>82</v>
      </c>
      <c r="J102" s="398"/>
      <c r="K102" s="398"/>
      <c r="L102" s="397" t="s">
        <v>171</v>
      </c>
      <c r="M102" s="398"/>
      <c r="N102" s="398"/>
      <c r="O102" s="397"/>
      <c r="P102" s="398"/>
      <c r="Q102" s="397"/>
      <c r="R102" s="398"/>
      <c r="S102" s="403" t="s">
        <v>172</v>
      </c>
      <c r="T102" s="398"/>
      <c r="U102" s="398"/>
      <c r="V102" s="398"/>
      <c r="W102" s="398"/>
      <c r="X102" s="398"/>
      <c r="Y102" s="398"/>
      <c r="Z102" s="398"/>
      <c r="AA102" s="397" t="s">
        <v>60</v>
      </c>
      <c r="AB102" s="398"/>
      <c r="AC102" s="398"/>
      <c r="AD102" s="398"/>
      <c r="AE102" s="398"/>
      <c r="AF102" s="397" t="s">
        <v>46</v>
      </c>
      <c r="AG102" s="398"/>
      <c r="AH102" s="398"/>
      <c r="AI102" s="4" t="s">
        <v>66</v>
      </c>
      <c r="AJ102" s="399" t="s">
        <v>67</v>
      </c>
      <c r="AK102" s="398"/>
      <c r="AL102" s="398"/>
      <c r="AM102" s="398"/>
      <c r="AN102" s="398"/>
      <c r="AO102" s="398"/>
      <c r="AP102" s="6" t="s">
        <v>170</v>
      </c>
      <c r="AQ102" s="6" t="s">
        <v>170</v>
      </c>
      <c r="AR102" s="6" t="s">
        <v>52</v>
      </c>
      <c r="AS102" s="6" t="s">
        <v>52</v>
      </c>
      <c r="AT102" s="6" t="s">
        <v>170</v>
      </c>
      <c r="AU102" s="6" t="s">
        <v>52</v>
      </c>
      <c r="AV102" s="6" t="s">
        <v>52</v>
      </c>
      <c r="AW102" s="6" t="s">
        <v>52</v>
      </c>
      <c r="AX102" s="6" t="s">
        <v>52</v>
      </c>
      <c r="AY102" s="6" t="s">
        <v>52</v>
      </c>
      <c r="AZ102" s="6" t="s">
        <v>52</v>
      </c>
      <c r="BA102" s="6" t="s">
        <v>52</v>
      </c>
    </row>
    <row r="103" spans="1:53" s="5" customFormat="1" ht="12.75" x14ac:dyDescent="0.2">
      <c r="A103" s="397" t="s">
        <v>43</v>
      </c>
      <c r="B103" s="398"/>
      <c r="C103" s="397" t="s">
        <v>88</v>
      </c>
      <c r="D103" s="398"/>
      <c r="E103" s="397" t="s">
        <v>78</v>
      </c>
      <c r="F103" s="398"/>
      <c r="G103" s="397" t="s">
        <v>61</v>
      </c>
      <c r="H103" s="398"/>
      <c r="I103" s="397" t="s">
        <v>82</v>
      </c>
      <c r="J103" s="398"/>
      <c r="K103" s="398"/>
      <c r="L103" s="397"/>
      <c r="M103" s="398"/>
      <c r="N103" s="398"/>
      <c r="O103" s="397"/>
      <c r="P103" s="398"/>
      <c r="Q103" s="397"/>
      <c r="R103" s="398"/>
      <c r="S103" s="403" t="s">
        <v>83</v>
      </c>
      <c r="T103" s="398"/>
      <c r="U103" s="398"/>
      <c r="V103" s="398"/>
      <c r="W103" s="398"/>
      <c r="X103" s="398"/>
      <c r="Y103" s="398"/>
      <c r="Z103" s="398"/>
      <c r="AA103" s="397" t="s">
        <v>60</v>
      </c>
      <c r="AB103" s="398"/>
      <c r="AC103" s="398"/>
      <c r="AD103" s="398"/>
      <c r="AE103" s="398"/>
      <c r="AF103" s="397" t="s">
        <v>46</v>
      </c>
      <c r="AG103" s="398"/>
      <c r="AH103" s="398"/>
      <c r="AI103" s="4" t="s">
        <v>66</v>
      </c>
      <c r="AJ103" s="399" t="s">
        <v>67</v>
      </c>
      <c r="AK103" s="398"/>
      <c r="AL103" s="398"/>
      <c r="AM103" s="398"/>
      <c r="AN103" s="398"/>
      <c r="AO103" s="398"/>
      <c r="AP103" s="6" t="s">
        <v>170</v>
      </c>
      <c r="AQ103" s="6" t="s">
        <v>170</v>
      </c>
      <c r="AR103" s="6" t="s">
        <v>52</v>
      </c>
      <c r="AS103" s="6" t="s">
        <v>52</v>
      </c>
      <c r="AT103" s="6" t="s">
        <v>170</v>
      </c>
      <c r="AU103" s="6" t="s">
        <v>52</v>
      </c>
      <c r="AV103" s="6" t="s">
        <v>52</v>
      </c>
      <c r="AW103" s="6" t="s">
        <v>52</v>
      </c>
      <c r="AX103" s="6" t="s">
        <v>52</v>
      </c>
      <c r="AY103" s="6" t="s">
        <v>52</v>
      </c>
      <c r="AZ103" s="6" t="s">
        <v>52</v>
      </c>
      <c r="BA103" s="6" t="s">
        <v>52</v>
      </c>
    </row>
    <row r="104" spans="1:53" s="5" customFormat="1" ht="12.75" x14ac:dyDescent="0.2">
      <c r="A104" s="400" t="s">
        <v>43</v>
      </c>
      <c r="B104" s="398"/>
      <c r="C104" s="400" t="s">
        <v>88</v>
      </c>
      <c r="D104" s="398"/>
      <c r="E104" s="400" t="s">
        <v>78</v>
      </c>
      <c r="F104" s="398"/>
      <c r="G104" s="400" t="s">
        <v>61</v>
      </c>
      <c r="H104" s="398"/>
      <c r="I104" s="400" t="s">
        <v>82</v>
      </c>
      <c r="J104" s="398"/>
      <c r="K104" s="398"/>
      <c r="L104" s="400" t="s">
        <v>171</v>
      </c>
      <c r="M104" s="398"/>
      <c r="N104" s="398"/>
      <c r="O104" s="400" t="s">
        <v>86</v>
      </c>
      <c r="P104" s="398"/>
      <c r="Q104" s="400"/>
      <c r="R104" s="398"/>
      <c r="S104" s="401" t="s">
        <v>173</v>
      </c>
      <c r="T104" s="398"/>
      <c r="U104" s="398"/>
      <c r="V104" s="398"/>
      <c r="W104" s="398"/>
      <c r="X104" s="398"/>
      <c r="Y104" s="398"/>
      <c r="Z104" s="398"/>
      <c r="AA104" s="400" t="s">
        <v>45</v>
      </c>
      <c r="AB104" s="398"/>
      <c r="AC104" s="398"/>
      <c r="AD104" s="398"/>
      <c r="AE104" s="398"/>
      <c r="AF104" s="400" t="s">
        <v>46</v>
      </c>
      <c r="AG104" s="398"/>
      <c r="AH104" s="398"/>
      <c r="AI104" s="7" t="s">
        <v>47</v>
      </c>
      <c r="AJ104" s="402" t="s">
        <v>48</v>
      </c>
      <c r="AK104" s="398"/>
      <c r="AL104" s="398"/>
      <c r="AM104" s="398"/>
      <c r="AN104" s="398"/>
      <c r="AO104" s="398"/>
      <c r="AP104" s="8" t="s">
        <v>163</v>
      </c>
      <c r="AQ104" s="8" t="s">
        <v>164</v>
      </c>
      <c r="AR104" s="8" t="s">
        <v>165</v>
      </c>
      <c r="AS104" s="8" t="s">
        <v>166</v>
      </c>
      <c r="AT104" s="8" t="s">
        <v>167</v>
      </c>
      <c r="AU104" s="8" t="s">
        <v>168</v>
      </c>
      <c r="AV104" s="8" t="s">
        <v>169</v>
      </c>
      <c r="AW104" s="8" t="s">
        <v>168</v>
      </c>
      <c r="AX104" s="8" t="s">
        <v>52</v>
      </c>
      <c r="AY104" s="8" t="s">
        <v>168</v>
      </c>
      <c r="AZ104" s="8" t="s">
        <v>52</v>
      </c>
      <c r="BA104" s="8" t="s">
        <v>52</v>
      </c>
    </row>
    <row r="105" spans="1:53" s="5" customFormat="1" ht="12.75" x14ac:dyDescent="0.2">
      <c r="A105" s="400" t="s">
        <v>43</v>
      </c>
      <c r="B105" s="398"/>
      <c r="C105" s="400" t="s">
        <v>88</v>
      </c>
      <c r="D105" s="398"/>
      <c r="E105" s="400" t="s">
        <v>78</v>
      </c>
      <c r="F105" s="398"/>
      <c r="G105" s="400" t="s">
        <v>61</v>
      </c>
      <c r="H105" s="398"/>
      <c r="I105" s="400" t="s">
        <v>82</v>
      </c>
      <c r="J105" s="398"/>
      <c r="K105" s="398"/>
      <c r="L105" s="400" t="s">
        <v>171</v>
      </c>
      <c r="M105" s="398"/>
      <c r="N105" s="398"/>
      <c r="O105" s="400" t="s">
        <v>86</v>
      </c>
      <c r="P105" s="398"/>
      <c r="Q105" s="400"/>
      <c r="R105" s="398"/>
      <c r="S105" s="401" t="s">
        <v>173</v>
      </c>
      <c r="T105" s="398"/>
      <c r="U105" s="398"/>
      <c r="V105" s="398"/>
      <c r="W105" s="398"/>
      <c r="X105" s="398"/>
      <c r="Y105" s="398"/>
      <c r="Z105" s="398"/>
      <c r="AA105" s="400" t="s">
        <v>60</v>
      </c>
      <c r="AB105" s="398"/>
      <c r="AC105" s="398"/>
      <c r="AD105" s="398"/>
      <c r="AE105" s="398"/>
      <c r="AF105" s="400" t="s">
        <v>46</v>
      </c>
      <c r="AG105" s="398"/>
      <c r="AH105" s="398"/>
      <c r="AI105" s="7" t="s">
        <v>66</v>
      </c>
      <c r="AJ105" s="402" t="s">
        <v>67</v>
      </c>
      <c r="AK105" s="398"/>
      <c r="AL105" s="398"/>
      <c r="AM105" s="398"/>
      <c r="AN105" s="398"/>
      <c r="AO105" s="398"/>
      <c r="AP105" s="8" t="s">
        <v>170</v>
      </c>
      <c r="AQ105" s="8" t="s">
        <v>170</v>
      </c>
      <c r="AR105" s="8" t="s">
        <v>52</v>
      </c>
      <c r="AS105" s="8" t="s">
        <v>52</v>
      </c>
      <c r="AT105" s="8" t="s">
        <v>170</v>
      </c>
      <c r="AU105" s="8" t="s">
        <v>52</v>
      </c>
      <c r="AV105" s="8" t="s">
        <v>52</v>
      </c>
      <c r="AW105" s="8" t="s">
        <v>52</v>
      </c>
      <c r="AX105" s="8" t="s">
        <v>52</v>
      </c>
      <c r="AY105" s="8" t="s">
        <v>52</v>
      </c>
      <c r="AZ105" s="8" t="s">
        <v>52</v>
      </c>
      <c r="BA105" s="8" t="s">
        <v>52</v>
      </c>
    </row>
    <row r="106" spans="1:53" s="5" customFormat="1" ht="11.25" x14ac:dyDescent="0.2">
      <c r="A106" s="9" t="s">
        <v>13</v>
      </c>
      <c r="B106" s="9" t="s">
        <v>13</v>
      </c>
      <c r="C106" s="9" t="s">
        <v>13</v>
      </c>
      <c r="D106" s="9" t="s">
        <v>13</v>
      </c>
      <c r="E106" s="9" t="s">
        <v>13</v>
      </c>
      <c r="F106" s="9" t="s">
        <v>13</v>
      </c>
      <c r="G106" s="9" t="s">
        <v>13</v>
      </c>
      <c r="H106" s="9" t="s">
        <v>13</v>
      </c>
      <c r="I106" s="9" t="s">
        <v>13</v>
      </c>
      <c r="J106" s="408" t="s">
        <v>13</v>
      </c>
      <c r="K106" s="398"/>
      <c r="L106" s="408" t="s">
        <v>13</v>
      </c>
      <c r="M106" s="398"/>
      <c r="N106" s="9" t="s">
        <v>13</v>
      </c>
      <c r="O106" s="9" t="s">
        <v>13</v>
      </c>
      <c r="P106" s="9" t="s">
        <v>13</v>
      </c>
      <c r="Q106" s="9" t="s">
        <v>13</v>
      </c>
      <c r="R106" s="9" t="s">
        <v>13</v>
      </c>
      <c r="S106" s="9" t="s">
        <v>13</v>
      </c>
      <c r="T106" s="9" t="s">
        <v>13</v>
      </c>
      <c r="U106" s="9" t="s">
        <v>13</v>
      </c>
      <c r="V106" s="9" t="s">
        <v>13</v>
      </c>
      <c r="W106" s="9" t="s">
        <v>13</v>
      </c>
      <c r="X106" s="9" t="s">
        <v>13</v>
      </c>
      <c r="Y106" s="9" t="s">
        <v>13</v>
      </c>
      <c r="Z106" s="9" t="s">
        <v>13</v>
      </c>
      <c r="AA106" s="408" t="s">
        <v>13</v>
      </c>
      <c r="AB106" s="398"/>
      <c r="AC106" s="408" t="s">
        <v>13</v>
      </c>
      <c r="AD106" s="398"/>
      <c r="AE106" s="9" t="s">
        <v>13</v>
      </c>
      <c r="AF106" s="9" t="s">
        <v>13</v>
      </c>
      <c r="AG106" s="9" t="s">
        <v>13</v>
      </c>
      <c r="AH106" s="9" t="s">
        <v>13</v>
      </c>
      <c r="AI106" s="9" t="s">
        <v>13</v>
      </c>
      <c r="AJ106" s="9" t="s">
        <v>13</v>
      </c>
      <c r="AK106" s="9" t="s">
        <v>13</v>
      </c>
      <c r="AL106" s="9" t="s">
        <v>13</v>
      </c>
      <c r="AM106" s="408" t="s">
        <v>13</v>
      </c>
      <c r="AN106" s="398"/>
      <c r="AO106" s="398"/>
      <c r="AP106" s="9" t="s">
        <v>13</v>
      </c>
      <c r="AQ106" s="9" t="s">
        <v>13</v>
      </c>
      <c r="AR106" s="9" t="s">
        <v>13</v>
      </c>
      <c r="AS106" s="9" t="s">
        <v>13</v>
      </c>
      <c r="AT106" s="9" t="s">
        <v>13</v>
      </c>
      <c r="AU106" s="9" t="s">
        <v>13</v>
      </c>
      <c r="AV106" s="9" t="s">
        <v>13</v>
      </c>
      <c r="AW106" s="9" t="s">
        <v>13</v>
      </c>
      <c r="AX106" s="9" t="s">
        <v>13</v>
      </c>
      <c r="AY106" s="9" t="s">
        <v>13</v>
      </c>
      <c r="AZ106" s="9" t="s">
        <v>13</v>
      </c>
      <c r="BA106" s="9" t="s">
        <v>13</v>
      </c>
    </row>
    <row r="107" spans="1:53" s="5" customFormat="1" ht="11.25" x14ac:dyDescent="0.2">
      <c r="A107" s="406" t="s">
        <v>16</v>
      </c>
      <c r="B107" s="405"/>
      <c r="C107" s="405"/>
      <c r="D107" s="405"/>
      <c r="E107" s="405"/>
      <c r="F107" s="405"/>
      <c r="G107" s="405"/>
      <c r="H107" s="407" t="s">
        <v>174</v>
      </c>
      <c r="I107" s="405"/>
      <c r="J107" s="405"/>
      <c r="K107" s="405"/>
      <c r="L107" s="405"/>
      <c r="M107" s="405"/>
      <c r="N107" s="405"/>
      <c r="O107" s="405"/>
      <c r="P107" s="405"/>
      <c r="Q107" s="405"/>
      <c r="R107" s="405"/>
      <c r="S107" s="405"/>
      <c r="T107" s="405"/>
      <c r="U107" s="405"/>
      <c r="V107" s="405"/>
      <c r="W107" s="405"/>
      <c r="X107" s="405"/>
      <c r="Y107" s="405"/>
      <c r="Z107" s="405"/>
      <c r="AA107" s="405"/>
      <c r="AB107" s="405"/>
      <c r="AC107" s="405"/>
      <c r="AD107" s="405"/>
      <c r="AE107" s="405"/>
      <c r="AF107" s="405"/>
      <c r="AG107" s="405"/>
      <c r="AH107" s="405"/>
      <c r="AI107" s="405"/>
      <c r="AJ107" s="405"/>
      <c r="AK107" s="405"/>
      <c r="AL107" s="405"/>
      <c r="AM107" s="405"/>
      <c r="AN107" s="405"/>
      <c r="AO107" s="405"/>
      <c r="AP107" s="363">
        <f>+AP104+AP105</f>
        <v>557293891</v>
      </c>
      <c r="AQ107" s="363">
        <f t="shared" ref="AQ107:AX107" si="3">+AQ104+AQ105</f>
        <v>557093383</v>
      </c>
      <c r="AR107" s="363">
        <f t="shared" si="3"/>
        <v>200508</v>
      </c>
      <c r="AS107" s="363">
        <f t="shared" si="3"/>
        <v>138009284</v>
      </c>
      <c r="AT107" s="363">
        <f t="shared" si="3"/>
        <v>419084099</v>
      </c>
      <c r="AU107" s="363">
        <f t="shared" si="3"/>
        <v>30230378</v>
      </c>
      <c r="AV107" s="363">
        <f t="shared" si="3"/>
        <v>107778906</v>
      </c>
      <c r="AW107" s="363">
        <f t="shared" si="3"/>
        <v>30230378</v>
      </c>
      <c r="AX107" s="363">
        <f t="shared" si="3"/>
        <v>0</v>
      </c>
      <c r="AY107" s="9" t="s">
        <v>13</v>
      </c>
      <c r="AZ107" s="9" t="s">
        <v>13</v>
      </c>
      <c r="BA107" s="9" t="s">
        <v>13</v>
      </c>
    </row>
    <row r="108" spans="1:53" s="5" customFormat="1" ht="63.75" x14ac:dyDescent="0.2">
      <c r="A108" s="404" t="s">
        <v>18</v>
      </c>
      <c r="B108" s="405"/>
      <c r="C108" s="404" t="s">
        <v>19</v>
      </c>
      <c r="D108" s="405"/>
      <c r="E108" s="404" t="s">
        <v>20</v>
      </c>
      <c r="F108" s="405"/>
      <c r="G108" s="404" t="s">
        <v>21</v>
      </c>
      <c r="H108" s="405"/>
      <c r="I108" s="404" t="s">
        <v>22</v>
      </c>
      <c r="J108" s="405"/>
      <c r="K108" s="405"/>
      <c r="L108" s="404" t="s">
        <v>23</v>
      </c>
      <c r="M108" s="405"/>
      <c r="N108" s="405"/>
      <c r="O108" s="404" t="s">
        <v>24</v>
      </c>
      <c r="P108" s="405"/>
      <c r="Q108" s="404" t="s">
        <v>25</v>
      </c>
      <c r="R108" s="405"/>
      <c r="S108" s="404" t="s">
        <v>26</v>
      </c>
      <c r="T108" s="405"/>
      <c r="U108" s="405"/>
      <c r="V108" s="405"/>
      <c r="W108" s="405"/>
      <c r="X108" s="405"/>
      <c r="Y108" s="405"/>
      <c r="Z108" s="405"/>
      <c r="AA108" s="404" t="s">
        <v>27</v>
      </c>
      <c r="AB108" s="405"/>
      <c r="AC108" s="405"/>
      <c r="AD108" s="405"/>
      <c r="AE108" s="405"/>
      <c r="AF108" s="404" t="s">
        <v>28</v>
      </c>
      <c r="AG108" s="405"/>
      <c r="AH108" s="405"/>
      <c r="AI108" s="10" t="s">
        <v>29</v>
      </c>
      <c r="AJ108" s="404" t="s">
        <v>30</v>
      </c>
      <c r="AK108" s="405"/>
      <c r="AL108" s="405"/>
      <c r="AM108" s="405"/>
      <c r="AN108" s="405"/>
      <c r="AO108" s="405"/>
      <c r="AP108" s="10" t="s">
        <v>31</v>
      </c>
      <c r="AQ108" s="10" t="s">
        <v>32</v>
      </c>
      <c r="AR108" s="10" t="s">
        <v>33</v>
      </c>
      <c r="AS108" s="10" t="s">
        <v>34</v>
      </c>
      <c r="AT108" s="10" t="s">
        <v>35</v>
      </c>
      <c r="AU108" s="10" t="s">
        <v>36</v>
      </c>
      <c r="AV108" s="10" t="s">
        <v>37</v>
      </c>
      <c r="AW108" s="10" t="s">
        <v>38</v>
      </c>
      <c r="AX108" s="10" t="s">
        <v>39</v>
      </c>
      <c r="AY108" s="10" t="s">
        <v>40</v>
      </c>
      <c r="AZ108" s="10" t="s">
        <v>41</v>
      </c>
      <c r="BA108" s="10" t="s">
        <v>42</v>
      </c>
    </row>
    <row r="109" spans="1:53" s="5" customFormat="1" ht="12.75" x14ac:dyDescent="0.2">
      <c r="A109" s="397" t="s">
        <v>43</v>
      </c>
      <c r="B109" s="398"/>
      <c r="C109" s="397"/>
      <c r="D109" s="398"/>
      <c r="E109" s="397"/>
      <c r="F109" s="398"/>
      <c r="G109" s="397"/>
      <c r="H109" s="398"/>
      <c r="I109" s="397"/>
      <c r="J109" s="398"/>
      <c r="K109" s="398"/>
      <c r="L109" s="397"/>
      <c r="M109" s="398"/>
      <c r="N109" s="398"/>
      <c r="O109" s="397"/>
      <c r="P109" s="398"/>
      <c r="Q109" s="397"/>
      <c r="R109" s="398"/>
      <c r="S109" s="403" t="s">
        <v>44</v>
      </c>
      <c r="T109" s="398"/>
      <c r="U109" s="398"/>
      <c r="V109" s="398"/>
      <c r="W109" s="398"/>
      <c r="X109" s="398"/>
      <c r="Y109" s="398"/>
      <c r="Z109" s="398"/>
      <c r="AA109" s="397" t="s">
        <v>45</v>
      </c>
      <c r="AB109" s="398"/>
      <c r="AC109" s="398"/>
      <c r="AD109" s="398"/>
      <c r="AE109" s="398"/>
      <c r="AF109" s="397" t="s">
        <v>46</v>
      </c>
      <c r="AG109" s="398"/>
      <c r="AH109" s="398"/>
      <c r="AI109" s="4" t="s">
        <v>47</v>
      </c>
      <c r="AJ109" s="399" t="s">
        <v>48</v>
      </c>
      <c r="AK109" s="398"/>
      <c r="AL109" s="398"/>
      <c r="AM109" s="398"/>
      <c r="AN109" s="398"/>
      <c r="AO109" s="398"/>
      <c r="AP109" s="6" t="s">
        <v>175</v>
      </c>
      <c r="AQ109" s="6" t="s">
        <v>176</v>
      </c>
      <c r="AR109" s="6" t="s">
        <v>177</v>
      </c>
      <c r="AS109" s="6" t="s">
        <v>178</v>
      </c>
      <c r="AT109" s="6" t="s">
        <v>179</v>
      </c>
      <c r="AU109" s="6" t="s">
        <v>180</v>
      </c>
      <c r="AV109" s="6" t="s">
        <v>181</v>
      </c>
      <c r="AW109" s="6" t="s">
        <v>180</v>
      </c>
      <c r="AX109" s="6" t="s">
        <v>52</v>
      </c>
      <c r="AY109" s="6" t="s">
        <v>180</v>
      </c>
      <c r="AZ109" s="6" t="s">
        <v>52</v>
      </c>
      <c r="BA109" s="6" t="s">
        <v>52</v>
      </c>
    </row>
    <row r="110" spans="1:53" s="5" customFormat="1" ht="12.75" x14ac:dyDescent="0.2">
      <c r="A110" s="397" t="s">
        <v>43</v>
      </c>
      <c r="B110" s="398"/>
      <c r="C110" s="397" t="s">
        <v>88</v>
      </c>
      <c r="D110" s="398"/>
      <c r="E110" s="397"/>
      <c r="F110" s="398"/>
      <c r="G110" s="397"/>
      <c r="H110" s="398"/>
      <c r="I110" s="397"/>
      <c r="J110" s="398"/>
      <c r="K110" s="398"/>
      <c r="L110" s="397"/>
      <c r="M110" s="398"/>
      <c r="N110" s="398"/>
      <c r="O110" s="397"/>
      <c r="P110" s="398"/>
      <c r="Q110" s="397"/>
      <c r="R110" s="398"/>
      <c r="S110" s="403" t="s">
        <v>89</v>
      </c>
      <c r="T110" s="398"/>
      <c r="U110" s="398"/>
      <c r="V110" s="398"/>
      <c r="W110" s="398"/>
      <c r="X110" s="398"/>
      <c r="Y110" s="398"/>
      <c r="Z110" s="398"/>
      <c r="AA110" s="397" t="s">
        <v>45</v>
      </c>
      <c r="AB110" s="398"/>
      <c r="AC110" s="398"/>
      <c r="AD110" s="398"/>
      <c r="AE110" s="398"/>
      <c r="AF110" s="397" t="s">
        <v>46</v>
      </c>
      <c r="AG110" s="398"/>
      <c r="AH110" s="398"/>
      <c r="AI110" s="4" t="s">
        <v>47</v>
      </c>
      <c r="AJ110" s="399" t="s">
        <v>48</v>
      </c>
      <c r="AK110" s="398"/>
      <c r="AL110" s="398"/>
      <c r="AM110" s="398"/>
      <c r="AN110" s="398"/>
      <c r="AO110" s="398"/>
      <c r="AP110" s="6" t="s">
        <v>175</v>
      </c>
      <c r="AQ110" s="6" t="s">
        <v>176</v>
      </c>
      <c r="AR110" s="6" t="s">
        <v>177</v>
      </c>
      <c r="AS110" s="6" t="s">
        <v>178</v>
      </c>
      <c r="AT110" s="6" t="s">
        <v>179</v>
      </c>
      <c r="AU110" s="6" t="s">
        <v>180</v>
      </c>
      <c r="AV110" s="6" t="s">
        <v>181</v>
      </c>
      <c r="AW110" s="6" t="s">
        <v>180</v>
      </c>
      <c r="AX110" s="6" t="s">
        <v>52</v>
      </c>
      <c r="AY110" s="6" t="s">
        <v>180</v>
      </c>
      <c r="AZ110" s="6" t="s">
        <v>52</v>
      </c>
      <c r="BA110" s="6" t="s">
        <v>52</v>
      </c>
    </row>
    <row r="111" spans="1:53" s="5" customFormat="1" ht="12.75" x14ac:dyDescent="0.2">
      <c r="A111" s="397" t="s">
        <v>43</v>
      </c>
      <c r="B111" s="398"/>
      <c r="C111" s="397" t="s">
        <v>88</v>
      </c>
      <c r="D111" s="398"/>
      <c r="E111" s="397" t="s">
        <v>78</v>
      </c>
      <c r="F111" s="398"/>
      <c r="G111" s="397"/>
      <c r="H111" s="398"/>
      <c r="I111" s="397"/>
      <c r="J111" s="398"/>
      <c r="K111" s="398"/>
      <c r="L111" s="397"/>
      <c r="M111" s="398"/>
      <c r="N111" s="398"/>
      <c r="O111" s="397"/>
      <c r="P111" s="398"/>
      <c r="Q111" s="397"/>
      <c r="R111" s="398"/>
      <c r="S111" s="403" t="s">
        <v>79</v>
      </c>
      <c r="T111" s="398"/>
      <c r="U111" s="398"/>
      <c r="V111" s="398"/>
      <c r="W111" s="398"/>
      <c r="X111" s="398"/>
      <c r="Y111" s="398"/>
      <c r="Z111" s="398"/>
      <c r="AA111" s="397" t="s">
        <v>45</v>
      </c>
      <c r="AB111" s="398"/>
      <c r="AC111" s="398"/>
      <c r="AD111" s="398"/>
      <c r="AE111" s="398"/>
      <c r="AF111" s="397" t="s">
        <v>46</v>
      </c>
      <c r="AG111" s="398"/>
      <c r="AH111" s="398"/>
      <c r="AI111" s="4" t="s">
        <v>47</v>
      </c>
      <c r="AJ111" s="399" t="s">
        <v>48</v>
      </c>
      <c r="AK111" s="398"/>
      <c r="AL111" s="398"/>
      <c r="AM111" s="398"/>
      <c r="AN111" s="398"/>
      <c r="AO111" s="398"/>
      <c r="AP111" s="6" t="s">
        <v>175</v>
      </c>
      <c r="AQ111" s="6" t="s">
        <v>176</v>
      </c>
      <c r="AR111" s="6" t="s">
        <v>177</v>
      </c>
      <c r="AS111" s="6" t="s">
        <v>178</v>
      </c>
      <c r="AT111" s="6" t="s">
        <v>179</v>
      </c>
      <c r="AU111" s="6" t="s">
        <v>180</v>
      </c>
      <c r="AV111" s="6" t="s">
        <v>181</v>
      </c>
      <c r="AW111" s="6" t="s">
        <v>180</v>
      </c>
      <c r="AX111" s="6" t="s">
        <v>52</v>
      </c>
      <c r="AY111" s="6" t="s">
        <v>180</v>
      </c>
      <c r="AZ111" s="6" t="s">
        <v>52</v>
      </c>
      <c r="BA111" s="6" t="s">
        <v>52</v>
      </c>
    </row>
    <row r="112" spans="1:53" s="5" customFormat="1" ht="12.75" x14ac:dyDescent="0.2">
      <c r="A112" s="397" t="s">
        <v>43</v>
      </c>
      <c r="B112" s="398"/>
      <c r="C112" s="397" t="s">
        <v>88</v>
      </c>
      <c r="D112" s="398"/>
      <c r="E112" s="397" t="s">
        <v>78</v>
      </c>
      <c r="F112" s="398"/>
      <c r="G112" s="397" t="s">
        <v>61</v>
      </c>
      <c r="H112" s="398"/>
      <c r="I112" s="397"/>
      <c r="J112" s="398"/>
      <c r="K112" s="398"/>
      <c r="L112" s="397"/>
      <c r="M112" s="398"/>
      <c r="N112" s="398"/>
      <c r="O112" s="397"/>
      <c r="P112" s="398"/>
      <c r="Q112" s="397"/>
      <c r="R112" s="398"/>
      <c r="S112" s="403" t="s">
        <v>97</v>
      </c>
      <c r="T112" s="398"/>
      <c r="U112" s="398"/>
      <c r="V112" s="398"/>
      <c r="W112" s="398"/>
      <c r="X112" s="398"/>
      <c r="Y112" s="398"/>
      <c r="Z112" s="398"/>
      <c r="AA112" s="397" t="s">
        <v>45</v>
      </c>
      <c r="AB112" s="398"/>
      <c r="AC112" s="398"/>
      <c r="AD112" s="398"/>
      <c r="AE112" s="398"/>
      <c r="AF112" s="397" t="s">
        <v>46</v>
      </c>
      <c r="AG112" s="398"/>
      <c r="AH112" s="398"/>
      <c r="AI112" s="4" t="s">
        <v>47</v>
      </c>
      <c r="AJ112" s="399" t="s">
        <v>48</v>
      </c>
      <c r="AK112" s="398"/>
      <c r="AL112" s="398"/>
      <c r="AM112" s="398"/>
      <c r="AN112" s="398"/>
      <c r="AO112" s="398"/>
      <c r="AP112" s="6" t="s">
        <v>175</v>
      </c>
      <c r="AQ112" s="6" t="s">
        <v>176</v>
      </c>
      <c r="AR112" s="6" t="s">
        <v>177</v>
      </c>
      <c r="AS112" s="6" t="s">
        <v>178</v>
      </c>
      <c r="AT112" s="6" t="s">
        <v>179</v>
      </c>
      <c r="AU112" s="6" t="s">
        <v>180</v>
      </c>
      <c r="AV112" s="6" t="s">
        <v>181</v>
      </c>
      <c r="AW112" s="6" t="s">
        <v>180</v>
      </c>
      <c r="AX112" s="6" t="s">
        <v>52</v>
      </c>
      <c r="AY112" s="6" t="s">
        <v>180</v>
      </c>
      <c r="AZ112" s="6" t="s">
        <v>52</v>
      </c>
      <c r="BA112" s="6" t="s">
        <v>52</v>
      </c>
    </row>
    <row r="113" spans="1:53" s="5" customFormat="1" ht="12.75" x14ac:dyDescent="0.2">
      <c r="A113" s="397" t="s">
        <v>43</v>
      </c>
      <c r="B113" s="398"/>
      <c r="C113" s="397" t="s">
        <v>88</v>
      </c>
      <c r="D113" s="398"/>
      <c r="E113" s="397" t="s">
        <v>78</v>
      </c>
      <c r="F113" s="398"/>
      <c r="G113" s="397" t="s">
        <v>61</v>
      </c>
      <c r="H113" s="398"/>
      <c r="I113" s="397" t="s">
        <v>82</v>
      </c>
      <c r="J113" s="398"/>
      <c r="K113" s="398"/>
      <c r="L113" s="397"/>
      <c r="M113" s="398"/>
      <c r="N113" s="398"/>
      <c r="O113" s="397"/>
      <c r="P113" s="398"/>
      <c r="Q113" s="397"/>
      <c r="R113" s="398"/>
      <c r="S113" s="403" t="s">
        <v>83</v>
      </c>
      <c r="T113" s="398"/>
      <c r="U113" s="398"/>
      <c r="V113" s="398"/>
      <c r="W113" s="398"/>
      <c r="X113" s="398"/>
      <c r="Y113" s="398"/>
      <c r="Z113" s="398"/>
      <c r="AA113" s="397" t="s">
        <v>45</v>
      </c>
      <c r="AB113" s="398"/>
      <c r="AC113" s="398"/>
      <c r="AD113" s="398"/>
      <c r="AE113" s="398"/>
      <c r="AF113" s="397" t="s">
        <v>46</v>
      </c>
      <c r="AG113" s="398"/>
      <c r="AH113" s="398"/>
      <c r="AI113" s="4" t="s">
        <v>47</v>
      </c>
      <c r="AJ113" s="399" t="s">
        <v>48</v>
      </c>
      <c r="AK113" s="398"/>
      <c r="AL113" s="398"/>
      <c r="AM113" s="398"/>
      <c r="AN113" s="398"/>
      <c r="AO113" s="398"/>
      <c r="AP113" s="6" t="s">
        <v>175</v>
      </c>
      <c r="AQ113" s="6" t="s">
        <v>176</v>
      </c>
      <c r="AR113" s="6" t="s">
        <v>177</v>
      </c>
      <c r="AS113" s="6" t="s">
        <v>178</v>
      </c>
      <c r="AT113" s="6" t="s">
        <v>179</v>
      </c>
      <c r="AU113" s="6" t="s">
        <v>180</v>
      </c>
      <c r="AV113" s="6" t="s">
        <v>181</v>
      </c>
      <c r="AW113" s="6" t="s">
        <v>180</v>
      </c>
      <c r="AX113" s="6" t="s">
        <v>52</v>
      </c>
      <c r="AY113" s="6" t="s">
        <v>180</v>
      </c>
      <c r="AZ113" s="6" t="s">
        <v>52</v>
      </c>
      <c r="BA113" s="6" t="s">
        <v>52</v>
      </c>
    </row>
    <row r="114" spans="1:53" s="5" customFormat="1" ht="12.75" x14ac:dyDescent="0.2">
      <c r="A114" s="397" t="s">
        <v>43</v>
      </c>
      <c r="B114" s="398"/>
      <c r="C114" s="397" t="s">
        <v>88</v>
      </c>
      <c r="D114" s="398"/>
      <c r="E114" s="397" t="s">
        <v>78</v>
      </c>
      <c r="F114" s="398"/>
      <c r="G114" s="397" t="s">
        <v>61</v>
      </c>
      <c r="H114" s="398"/>
      <c r="I114" s="397" t="s">
        <v>82</v>
      </c>
      <c r="J114" s="398"/>
      <c r="K114" s="398"/>
      <c r="L114" s="397" t="s">
        <v>182</v>
      </c>
      <c r="M114" s="398"/>
      <c r="N114" s="398"/>
      <c r="O114" s="397"/>
      <c r="P114" s="398"/>
      <c r="Q114" s="397"/>
      <c r="R114" s="398"/>
      <c r="S114" s="403" t="s">
        <v>183</v>
      </c>
      <c r="T114" s="398"/>
      <c r="U114" s="398"/>
      <c r="V114" s="398"/>
      <c r="W114" s="398"/>
      <c r="X114" s="398"/>
      <c r="Y114" s="398"/>
      <c r="Z114" s="398"/>
      <c r="AA114" s="397" t="s">
        <v>45</v>
      </c>
      <c r="AB114" s="398"/>
      <c r="AC114" s="398"/>
      <c r="AD114" s="398"/>
      <c r="AE114" s="398"/>
      <c r="AF114" s="397" t="s">
        <v>46</v>
      </c>
      <c r="AG114" s="398"/>
      <c r="AH114" s="398"/>
      <c r="AI114" s="4" t="s">
        <v>47</v>
      </c>
      <c r="AJ114" s="399" t="s">
        <v>48</v>
      </c>
      <c r="AK114" s="398"/>
      <c r="AL114" s="398"/>
      <c r="AM114" s="398"/>
      <c r="AN114" s="398"/>
      <c r="AO114" s="398"/>
      <c r="AP114" s="6" t="s">
        <v>175</v>
      </c>
      <c r="AQ114" s="6" t="s">
        <v>176</v>
      </c>
      <c r="AR114" s="6" t="s">
        <v>177</v>
      </c>
      <c r="AS114" s="6" t="s">
        <v>178</v>
      </c>
      <c r="AT114" s="6" t="s">
        <v>179</v>
      </c>
      <c r="AU114" s="6" t="s">
        <v>180</v>
      </c>
      <c r="AV114" s="6" t="s">
        <v>181</v>
      </c>
      <c r="AW114" s="6" t="s">
        <v>180</v>
      </c>
      <c r="AX114" s="6" t="s">
        <v>52</v>
      </c>
      <c r="AY114" s="6" t="s">
        <v>180</v>
      </c>
      <c r="AZ114" s="6" t="s">
        <v>52</v>
      </c>
      <c r="BA114" s="6" t="s">
        <v>52</v>
      </c>
    </row>
    <row r="115" spans="1:53" s="5" customFormat="1" ht="12.75" x14ac:dyDescent="0.2">
      <c r="A115" s="400" t="s">
        <v>43</v>
      </c>
      <c r="B115" s="398"/>
      <c r="C115" s="400" t="s">
        <v>88</v>
      </c>
      <c r="D115" s="398"/>
      <c r="E115" s="400" t="s">
        <v>78</v>
      </c>
      <c r="F115" s="398"/>
      <c r="G115" s="400" t="s">
        <v>61</v>
      </c>
      <c r="H115" s="398"/>
      <c r="I115" s="400" t="s">
        <v>82</v>
      </c>
      <c r="J115" s="398"/>
      <c r="K115" s="398"/>
      <c r="L115" s="400" t="s">
        <v>182</v>
      </c>
      <c r="M115" s="398"/>
      <c r="N115" s="398"/>
      <c r="O115" s="400" t="s">
        <v>86</v>
      </c>
      <c r="P115" s="398"/>
      <c r="Q115" s="400"/>
      <c r="R115" s="398"/>
      <c r="S115" s="401" t="s">
        <v>184</v>
      </c>
      <c r="T115" s="398"/>
      <c r="U115" s="398"/>
      <c r="V115" s="398"/>
      <c r="W115" s="398"/>
      <c r="X115" s="398"/>
      <c r="Y115" s="398"/>
      <c r="Z115" s="398"/>
      <c r="AA115" s="400" t="s">
        <v>45</v>
      </c>
      <c r="AB115" s="398"/>
      <c r="AC115" s="398"/>
      <c r="AD115" s="398"/>
      <c r="AE115" s="398"/>
      <c r="AF115" s="400" t="s">
        <v>46</v>
      </c>
      <c r="AG115" s="398"/>
      <c r="AH115" s="398"/>
      <c r="AI115" s="7" t="s">
        <v>47</v>
      </c>
      <c r="AJ115" s="402" t="s">
        <v>48</v>
      </c>
      <c r="AK115" s="398"/>
      <c r="AL115" s="398"/>
      <c r="AM115" s="398"/>
      <c r="AN115" s="398"/>
      <c r="AO115" s="398"/>
      <c r="AP115" s="8" t="s">
        <v>175</v>
      </c>
      <c r="AQ115" s="8" t="s">
        <v>176</v>
      </c>
      <c r="AR115" s="8" t="s">
        <v>177</v>
      </c>
      <c r="AS115" s="8" t="s">
        <v>178</v>
      </c>
      <c r="AT115" s="8" t="s">
        <v>179</v>
      </c>
      <c r="AU115" s="8" t="s">
        <v>180</v>
      </c>
      <c r="AV115" s="8" t="s">
        <v>181</v>
      </c>
      <c r="AW115" s="8" t="s">
        <v>180</v>
      </c>
      <c r="AX115" s="8" t="s">
        <v>52</v>
      </c>
      <c r="AY115" s="8" t="s">
        <v>180</v>
      </c>
      <c r="AZ115" s="8" t="s">
        <v>52</v>
      </c>
      <c r="BA115" s="8" t="s">
        <v>52</v>
      </c>
    </row>
    <row r="116" spans="1:53" s="5" customFormat="1" ht="11.25" x14ac:dyDescent="0.2">
      <c r="A116" s="9" t="s">
        <v>13</v>
      </c>
      <c r="B116" s="9" t="s">
        <v>13</v>
      </c>
      <c r="C116" s="9" t="s">
        <v>13</v>
      </c>
      <c r="D116" s="9" t="s">
        <v>13</v>
      </c>
      <c r="E116" s="9" t="s">
        <v>13</v>
      </c>
      <c r="F116" s="9" t="s">
        <v>13</v>
      </c>
      <c r="G116" s="9" t="s">
        <v>13</v>
      </c>
      <c r="H116" s="9" t="s">
        <v>13</v>
      </c>
      <c r="I116" s="9" t="s">
        <v>13</v>
      </c>
      <c r="J116" s="408" t="s">
        <v>13</v>
      </c>
      <c r="K116" s="398"/>
      <c r="L116" s="408" t="s">
        <v>13</v>
      </c>
      <c r="M116" s="398"/>
      <c r="N116" s="9" t="s">
        <v>13</v>
      </c>
      <c r="O116" s="9" t="s">
        <v>13</v>
      </c>
      <c r="P116" s="9" t="s">
        <v>13</v>
      </c>
      <c r="Q116" s="9" t="s">
        <v>13</v>
      </c>
      <c r="R116" s="9" t="s">
        <v>13</v>
      </c>
      <c r="S116" s="9" t="s">
        <v>13</v>
      </c>
      <c r="T116" s="9" t="s">
        <v>13</v>
      </c>
      <c r="U116" s="9" t="s">
        <v>13</v>
      </c>
      <c r="V116" s="9" t="s">
        <v>13</v>
      </c>
      <c r="W116" s="9" t="s">
        <v>13</v>
      </c>
      <c r="X116" s="9" t="s">
        <v>13</v>
      </c>
      <c r="Y116" s="9" t="s">
        <v>13</v>
      </c>
      <c r="Z116" s="9" t="s">
        <v>13</v>
      </c>
      <c r="AA116" s="408" t="s">
        <v>13</v>
      </c>
      <c r="AB116" s="398"/>
      <c r="AC116" s="408" t="s">
        <v>13</v>
      </c>
      <c r="AD116" s="398"/>
      <c r="AE116" s="9" t="s">
        <v>13</v>
      </c>
      <c r="AF116" s="9" t="s">
        <v>13</v>
      </c>
      <c r="AG116" s="9" t="s">
        <v>13</v>
      </c>
      <c r="AH116" s="9" t="s">
        <v>13</v>
      </c>
      <c r="AI116" s="9" t="s">
        <v>13</v>
      </c>
      <c r="AJ116" s="9" t="s">
        <v>13</v>
      </c>
      <c r="AK116" s="9" t="s">
        <v>13</v>
      </c>
      <c r="AL116" s="9" t="s">
        <v>13</v>
      </c>
      <c r="AM116" s="408" t="s">
        <v>13</v>
      </c>
      <c r="AN116" s="398"/>
      <c r="AO116" s="398"/>
      <c r="AP116" s="9" t="s">
        <v>13</v>
      </c>
      <c r="AQ116" s="9" t="s">
        <v>13</v>
      </c>
      <c r="AR116" s="9" t="s">
        <v>13</v>
      </c>
      <c r="AS116" s="9" t="s">
        <v>13</v>
      </c>
      <c r="AT116" s="9" t="s">
        <v>13</v>
      </c>
      <c r="AU116" s="9" t="s">
        <v>13</v>
      </c>
      <c r="AV116" s="9" t="s">
        <v>13</v>
      </c>
      <c r="AW116" s="9" t="s">
        <v>13</v>
      </c>
      <c r="AX116" s="9" t="s">
        <v>13</v>
      </c>
      <c r="AY116" s="9" t="s">
        <v>13</v>
      </c>
      <c r="AZ116" s="9" t="s">
        <v>13</v>
      </c>
      <c r="BA116" s="9" t="s">
        <v>13</v>
      </c>
    </row>
    <row r="117" spans="1:53" s="5" customFormat="1" ht="11.25" x14ac:dyDescent="0.2">
      <c r="A117" s="406" t="s">
        <v>16</v>
      </c>
      <c r="B117" s="405"/>
      <c r="C117" s="405"/>
      <c r="D117" s="405"/>
      <c r="E117" s="405"/>
      <c r="F117" s="405"/>
      <c r="G117" s="405"/>
      <c r="H117" s="407" t="s">
        <v>185</v>
      </c>
      <c r="I117" s="405"/>
      <c r="J117" s="405"/>
      <c r="K117" s="405"/>
      <c r="L117" s="405"/>
      <c r="M117" s="405"/>
      <c r="N117" s="405"/>
      <c r="O117" s="405"/>
      <c r="P117" s="405"/>
      <c r="Q117" s="405"/>
      <c r="R117" s="405"/>
      <c r="S117" s="405"/>
      <c r="T117" s="405"/>
      <c r="U117" s="405"/>
      <c r="V117" s="405"/>
      <c r="W117" s="405"/>
      <c r="X117" s="405"/>
      <c r="Y117" s="405"/>
      <c r="Z117" s="405"/>
      <c r="AA117" s="405"/>
      <c r="AB117" s="405"/>
      <c r="AC117" s="405"/>
      <c r="AD117" s="405"/>
      <c r="AE117" s="405"/>
      <c r="AF117" s="405"/>
      <c r="AG117" s="405"/>
      <c r="AH117" s="405"/>
      <c r="AI117" s="405"/>
      <c r="AJ117" s="405"/>
      <c r="AK117" s="405"/>
      <c r="AL117" s="405"/>
      <c r="AM117" s="405"/>
      <c r="AN117" s="405"/>
      <c r="AO117" s="405"/>
      <c r="AP117" s="9" t="s">
        <v>13</v>
      </c>
      <c r="AQ117" s="9" t="s">
        <v>13</v>
      </c>
      <c r="AR117" s="9" t="s">
        <v>13</v>
      </c>
      <c r="AS117" s="9" t="s">
        <v>13</v>
      </c>
      <c r="AT117" s="9" t="s">
        <v>13</v>
      </c>
      <c r="AU117" s="9" t="s">
        <v>13</v>
      </c>
      <c r="AV117" s="9" t="s">
        <v>13</v>
      </c>
      <c r="AW117" s="9" t="s">
        <v>13</v>
      </c>
      <c r="AX117" s="9" t="s">
        <v>13</v>
      </c>
      <c r="AY117" s="9" t="s">
        <v>13</v>
      </c>
      <c r="AZ117" s="9" t="s">
        <v>13</v>
      </c>
      <c r="BA117" s="9" t="s">
        <v>13</v>
      </c>
    </row>
    <row r="118" spans="1:53" s="5" customFormat="1" ht="63.75" x14ac:dyDescent="0.2">
      <c r="A118" s="404" t="s">
        <v>18</v>
      </c>
      <c r="B118" s="405"/>
      <c r="C118" s="404" t="s">
        <v>19</v>
      </c>
      <c r="D118" s="405"/>
      <c r="E118" s="404" t="s">
        <v>20</v>
      </c>
      <c r="F118" s="405"/>
      <c r="G118" s="404" t="s">
        <v>21</v>
      </c>
      <c r="H118" s="405"/>
      <c r="I118" s="404" t="s">
        <v>22</v>
      </c>
      <c r="J118" s="405"/>
      <c r="K118" s="405"/>
      <c r="L118" s="404" t="s">
        <v>23</v>
      </c>
      <c r="M118" s="405"/>
      <c r="N118" s="405"/>
      <c r="O118" s="404" t="s">
        <v>24</v>
      </c>
      <c r="P118" s="405"/>
      <c r="Q118" s="404" t="s">
        <v>25</v>
      </c>
      <c r="R118" s="405"/>
      <c r="S118" s="404" t="s">
        <v>26</v>
      </c>
      <c r="T118" s="405"/>
      <c r="U118" s="405"/>
      <c r="V118" s="405"/>
      <c r="W118" s="405"/>
      <c r="X118" s="405"/>
      <c r="Y118" s="405"/>
      <c r="Z118" s="405"/>
      <c r="AA118" s="404" t="s">
        <v>27</v>
      </c>
      <c r="AB118" s="405"/>
      <c r="AC118" s="405"/>
      <c r="AD118" s="405"/>
      <c r="AE118" s="405"/>
      <c r="AF118" s="404" t="s">
        <v>28</v>
      </c>
      <c r="AG118" s="405"/>
      <c r="AH118" s="405"/>
      <c r="AI118" s="10" t="s">
        <v>29</v>
      </c>
      <c r="AJ118" s="404" t="s">
        <v>30</v>
      </c>
      <c r="AK118" s="405"/>
      <c r="AL118" s="405"/>
      <c r="AM118" s="405"/>
      <c r="AN118" s="405"/>
      <c r="AO118" s="405"/>
      <c r="AP118" s="10" t="s">
        <v>31</v>
      </c>
      <c r="AQ118" s="10" t="s">
        <v>32</v>
      </c>
      <c r="AR118" s="10" t="s">
        <v>33</v>
      </c>
      <c r="AS118" s="10" t="s">
        <v>34</v>
      </c>
      <c r="AT118" s="10" t="s">
        <v>35</v>
      </c>
      <c r="AU118" s="10" t="s">
        <v>36</v>
      </c>
      <c r="AV118" s="10" t="s">
        <v>37</v>
      </c>
      <c r="AW118" s="10" t="s">
        <v>38</v>
      </c>
      <c r="AX118" s="10" t="s">
        <v>39</v>
      </c>
      <c r="AY118" s="10" t="s">
        <v>40</v>
      </c>
      <c r="AZ118" s="10" t="s">
        <v>41</v>
      </c>
      <c r="BA118" s="10" t="s">
        <v>42</v>
      </c>
    </row>
    <row r="119" spans="1:53" s="5" customFormat="1" ht="12.75" x14ac:dyDescent="0.2">
      <c r="A119" s="397" t="s">
        <v>43</v>
      </c>
      <c r="B119" s="398"/>
      <c r="C119" s="397"/>
      <c r="D119" s="398"/>
      <c r="E119" s="397"/>
      <c r="F119" s="398"/>
      <c r="G119" s="397"/>
      <c r="H119" s="398"/>
      <c r="I119" s="397"/>
      <c r="J119" s="398"/>
      <c r="K119" s="398"/>
      <c r="L119" s="397"/>
      <c r="M119" s="398"/>
      <c r="N119" s="398"/>
      <c r="O119" s="397"/>
      <c r="P119" s="398"/>
      <c r="Q119" s="397"/>
      <c r="R119" s="398"/>
      <c r="S119" s="403" t="s">
        <v>44</v>
      </c>
      <c r="T119" s="398"/>
      <c r="U119" s="398"/>
      <c r="V119" s="398"/>
      <c r="W119" s="398"/>
      <c r="X119" s="398"/>
      <c r="Y119" s="398"/>
      <c r="Z119" s="398"/>
      <c r="AA119" s="397" t="s">
        <v>60</v>
      </c>
      <c r="AB119" s="398"/>
      <c r="AC119" s="398"/>
      <c r="AD119" s="398"/>
      <c r="AE119" s="398"/>
      <c r="AF119" s="397" t="s">
        <v>46</v>
      </c>
      <c r="AG119" s="398"/>
      <c r="AH119" s="398"/>
      <c r="AI119" s="4" t="s">
        <v>61</v>
      </c>
      <c r="AJ119" s="399" t="s">
        <v>62</v>
      </c>
      <c r="AK119" s="398"/>
      <c r="AL119" s="398"/>
      <c r="AM119" s="398"/>
      <c r="AN119" s="398"/>
      <c r="AO119" s="398"/>
      <c r="AP119" s="6" t="s">
        <v>186</v>
      </c>
      <c r="AQ119" s="6" t="s">
        <v>186</v>
      </c>
      <c r="AR119" s="6" t="s">
        <v>52</v>
      </c>
      <c r="AS119" s="6" t="s">
        <v>52</v>
      </c>
      <c r="AT119" s="6" t="s">
        <v>186</v>
      </c>
      <c r="AU119" s="6" t="s">
        <v>52</v>
      </c>
      <c r="AV119" s="6" t="s">
        <v>52</v>
      </c>
      <c r="AW119" s="6" t="s">
        <v>52</v>
      </c>
      <c r="AX119" s="6" t="s">
        <v>52</v>
      </c>
      <c r="AY119" s="6" t="s">
        <v>52</v>
      </c>
      <c r="AZ119" s="6" t="s">
        <v>52</v>
      </c>
      <c r="BA119" s="6" t="s">
        <v>52</v>
      </c>
    </row>
    <row r="120" spans="1:53" s="5" customFormat="1" ht="12.75" x14ac:dyDescent="0.2">
      <c r="A120" s="397" t="s">
        <v>43</v>
      </c>
      <c r="B120" s="398"/>
      <c r="C120" s="397" t="s">
        <v>88</v>
      </c>
      <c r="D120" s="398"/>
      <c r="E120" s="397"/>
      <c r="F120" s="398"/>
      <c r="G120" s="397"/>
      <c r="H120" s="398"/>
      <c r="I120" s="397"/>
      <c r="J120" s="398"/>
      <c r="K120" s="398"/>
      <c r="L120" s="397"/>
      <c r="M120" s="398"/>
      <c r="N120" s="398"/>
      <c r="O120" s="397"/>
      <c r="P120" s="398"/>
      <c r="Q120" s="397"/>
      <c r="R120" s="398"/>
      <c r="S120" s="403" t="s">
        <v>89</v>
      </c>
      <c r="T120" s="398"/>
      <c r="U120" s="398"/>
      <c r="V120" s="398"/>
      <c r="W120" s="398"/>
      <c r="X120" s="398"/>
      <c r="Y120" s="398"/>
      <c r="Z120" s="398"/>
      <c r="AA120" s="397" t="s">
        <v>60</v>
      </c>
      <c r="AB120" s="398"/>
      <c r="AC120" s="398"/>
      <c r="AD120" s="398"/>
      <c r="AE120" s="398"/>
      <c r="AF120" s="397" t="s">
        <v>46</v>
      </c>
      <c r="AG120" s="398"/>
      <c r="AH120" s="398"/>
      <c r="AI120" s="4" t="s">
        <v>61</v>
      </c>
      <c r="AJ120" s="399" t="s">
        <v>62</v>
      </c>
      <c r="AK120" s="398"/>
      <c r="AL120" s="398"/>
      <c r="AM120" s="398"/>
      <c r="AN120" s="398"/>
      <c r="AO120" s="398"/>
      <c r="AP120" s="6" t="s">
        <v>186</v>
      </c>
      <c r="AQ120" s="6" t="s">
        <v>186</v>
      </c>
      <c r="AR120" s="6" t="s">
        <v>52</v>
      </c>
      <c r="AS120" s="6" t="s">
        <v>52</v>
      </c>
      <c r="AT120" s="6" t="s">
        <v>186</v>
      </c>
      <c r="AU120" s="6" t="s">
        <v>52</v>
      </c>
      <c r="AV120" s="6" t="s">
        <v>52</v>
      </c>
      <c r="AW120" s="6" t="s">
        <v>52</v>
      </c>
      <c r="AX120" s="6" t="s">
        <v>52</v>
      </c>
      <c r="AY120" s="6" t="s">
        <v>52</v>
      </c>
      <c r="AZ120" s="6" t="s">
        <v>52</v>
      </c>
      <c r="BA120" s="6" t="s">
        <v>52</v>
      </c>
    </row>
    <row r="121" spans="1:53" s="5" customFormat="1" ht="12.75" x14ac:dyDescent="0.2">
      <c r="A121" s="397" t="s">
        <v>43</v>
      </c>
      <c r="B121" s="398"/>
      <c r="C121" s="397" t="s">
        <v>88</v>
      </c>
      <c r="D121" s="398"/>
      <c r="E121" s="397" t="s">
        <v>78</v>
      </c>
      <c r="F121" s="398"/>
      <c r="G121" s="397"/>
      <c r="H121" s="398"/>
      <c r="I121" s="397"/>
      <c r="J121" s="398"/>
      <c r="K121" s="398"/>
      <c r="L121" s="397"/>
      <c r="M121" s="398"/>
      <c r="N121" s="398"/>
      <c r="O121" s="397"/>
      <c r="P121" s="398"/>
      <c r="Q121" s="397"/>
      <c r="R121" s="398"/>
      <c r="S121" s="403" t="s">
        <v>79</v>
      </c>
      <c r="T121" s="398"/>
      <c r="U121" s="398"/>
      <c r="V121" s="398"/>
      <c r="W121" s="398"/>
      <c r="X121" s="398"/>
      <c r="Y121" s="398"/>
      <c r="Z121" s="398"/>
      <c r="AA121" s="397" t="s">
        <v>60</v>
      </c>
      <c r="AB121" s="398"/>
      <c r="AC121" s="398"/>
      <c r="AD121" s="398"/>
      <c r="AE121" s="398"/>
      <c r="AF121" s="397" t="s">
        <v>46</v>
      </c>
      <c r="AG121" s="398"/>
      <c r="AH121" s="398"/>
      <c r="AI121" s="4" t="s">
        <v>61</v>
      </c>
      <c r="AJ121" s="399" t="s">
        <v>62</v>
      </c>
      <c r="AK121" s="398"/>
      <c r="AL121" s="398"/>
      <c r="AM121" s="398"/>
      <c r="AN121" s="398"/>
      <c r="AO121" s="398"/>
      <c r="AP121" s="6" t="s">
        <v>186</v>
      </c>
      <c r="AQ121" s="6" t="s">
        <v>186</v>
      </c>
      <c r="AR121" s="6" t="s">
        <v>52</v>
      </c>
      <c r="AS121" s="6" t="s">
        <v>52</v>
      </c>
      <c r="AT121" s="6" t="s">
        <v>186</v>
      </c>
      <c r="AU121" s="6" t="s">
        <v>52</v>
      </c>
      <c r="AV121" s="6" t="s">
        <v>52</v>
      </c>
      <c r="AW121" s="6" t="s">
        <v>52</v>
      </c>
      <c r="AX121" s="6" t="s">
        <v>52</v>
      </c>
      <c r="AY121" s="6" t="s">
        <v>52</v>
      </c>
      <c r="AZ121" s="6" t="s">
        <v>52</v>
      </c>
      <c r="BA121" s="6" t="s">
        <v>52</v>
      </c>
    </row>
    <row r="122" spans="1:53" s="5" customFormat="1" ht="12.75" x14ac:dyDescent="0.2">
      <c r="A122" s="397" t="s">
        <v>43</v>
      </c>
      <c r="B122" s="398"/>
      <c r="C122" s="397" t="s">
        <v>88</v>
      </c>
      <c r="D122" s="398"/>
      <c r="E122" s="397" t="s">
        <v>78</v>
      </c>
      <c r="F122" s="398"/>
      <c r="G122" s="397" t="s">
        <v>61</v>
      </c>
      <c r="H122" s="398"/>
      <c r="I122" s="397"/>
      <c r="J122" s="398"/>
      <c r="K122" s="398"/>
      <c r="L122" s="397"/>
      <c r="M122" s="398"/>
      <c r="N122" s="398"/>
      <c r="O122" s="397"/>
      <c r="P122" s="398"/>
      <c r="Q122" s="397"/>
      <c r="R122" s="398"/>
      <c r="S122" s="403" t="s">
        <v>97</v>
      </c>
      <c r="T122" s="398"/>
      <c r="U122" s="398"/>
      <c r="V122" s="398"/>
      <c r="W122" s="398"/>
      <c r="X122" s="398"/>
      <c r="Y122" s="398"/>
      <c r="Z122" s="398"/>
      <c r="AA122" s="397" t="s">
        <v>60</v>
      </c>
      <c r="AB122" s="398"/>
      <c r="AC122" s="398"/>
      <c r="AD122" s="398"/>
      <c r="AE122" s="398"/>
      <c r="AF122" s="397" t="s">
        <v>46</v>
      </c>
      <c r="AG122" s="398"/>
      <c r="AH122" s="398"/>
      <c r="AI122" s="4" t="s">
        <v>61</v>
      </c>
      <c r="AJ122" s="399" t="s">
        <v>62</v>
      </c>
      <c r="AK122" s="398"/>
      <c r="AL122" s="398"/>
      <c r="AM122" s="398"/>
      <c r="AN122" s="398"/>
      <c r="AO122" s="398"/>
      <c r="AP122" s="6" t="s">
        <v>186</v>
      </c>
      <c r="AQ122" s="6" t="s">
        <v>186</v>
      </c>
      <c r="AR122" s="6" t="s">
        <v>52</v>
      </c>
      <c r="AS122" s="6" t="s">
        <v>52</v>
      </c>
      <c r="AT122" s="6" t="s">
        <v>186</v>
      </c>
      <c r="AU122" s="6" t="s">
        <v>52</v>
      </c>
      <c r="AV122" s="6" t="s">
        <v>52</v>
      </c>
      <c r="AW122" s="6" t="s">
        <v>52</v>
      </c>
      <c r="AX122" s="6" t="s">
        <v>52</v>
      </c>
      <c r="AY122" s="6" t="s">
        <v>52</v>
      </c>
      <c r="AZ122" s="6" t="s">
        <v>52</v>
      </c>
      <c r="BA122" s="6" t="s">
        <v>52</v>
      </c>
    </row>
    <row r="123" spans="1:53" s="5" customFormat="1" ht="12.75" x14ac:dyDescent="0.2">
      <c r="A123" s="397" t="s">
        <v>43</v>
      </c>
      <c r="B123" s="398"/>
      <c r="C123" s="397" t="s">
        <v>88</v>
      </c>
      <c r="D123" s="398"/>
      <c r="E123" s="397" t="s">
        <v>78</v>
      </c>
      <c r="F123" s="398"/>
      <c r="G123" s="397" t="s">
        <v>61</v>
      </c>
      <c r="H123" s="398"/>
      <c r="I123" s="397" t="s">
        <v>82</v>
      </c>
      <c r="J123" s="398"/>
      <c r="K123" s="398"/>
      <c r="L123" s="397"/>
      <c r="M123" s="398"/>
      <c r="N123" s="398"/>
      <c r="O123" s="397"/>
      <c r="P123" s="398"/>
      <c r="Q123" s="397"/>
      <c r="R123" s="398"/>
      <c r="S123" s="403" t="s">
        <v>83</v>
      </c>
      <c r="T123" s="398"/>
      <c r="U123" s="398"/>
      <c r="V123" s="398"/>
      <c r="W123" s="398"/>
      <c r="X123" s="398"/>
      <c r="Y123" s="398"/>
      <c r="Z123" s="398"/>
      <c r="AA123" s="397" t="s">
        <v>60</v>
      </c>
      <c r="AB123" s="398"/>
      <c r="AC123" s="398"/>
      <c r="AD123" s="398"/>
      <c r="AE123" s="398"/>
      <c r="AF123" s="397" t="s">
        <v>46</v>
      </c>
      <c r="AG123" s="398"/>
      <c r="AH123" s="398"/>
      <c r="AI123" s="4" t="s">
        <v>61</v>
      </c>
      <c r="AJ123" s="399" t="s">
        <v>62</v>
      </c>
      <c r="AK123" s="398"/>
      <c r="AL123" s="398"/>
      <c r="AM123" s="398"/>
      <c r="AN123" s="398"/>
      <c r="AO123" s="398"/>
      <c r="AP123" s="6" t="s">
        <v>186</v>
      </c>
      <c r="AQ123" s="6" t="s">
        <v>186</v>
      </c>
      <c r="AR123" s="6" t="s">
        <v>52</v>
      </c>
      <c r="AS123" s="6" t="s">
        <v>52</v>
      </c>
      <c r="AT123" s="6" t="s">
        <v>186</v>
      </c>
      <c r="AU123" s="6" t="s">
        <v>52</v>
      </c>
      <c r="AV123" s="6" t="s">
        <v>52</v>
      </c>
      <c r="AW123" s="6" t="s">
        <v>52</v>
      </c>
      <c r="AX123" s="6" t="s">
        <v>52</v>
      </c>
      <c r="AY123" s="6" t="s">
        <v>52</v>
      </c>
      <c r="AZ123" s="6" t="s">
        <v>52</v>
      </c>
      <c r="BA123" s="6" t="s">
        <v>52</v>
      </c>
    </row>
    <row r="124" spans="1:53" s="5" customFormat="1" ht="12.75" x14ac:dyDescent="0.2">
      <c r="A124" s="397" t="s">
        <v>43</v>
      </c>
      <c r="B124" s="398"/>
      <c r="C124" s="397" t="s">
        <v>88</v>
      </c>
      <c r="D124" s="398"/>
      <c r="E124" s="397" t="s">
        <v>78</v>
      </c>
      <c r="F124" s="398"/>
      <c r="G124" s="397" t="s">
        <v>61</v>
      </c>
      <c r="H124" s="398"/>
      <c r="I124" s="397" t="s">
        <v>82</v>
      </c>
      <c r="J124" s="398"/>
      <c r="K124" s="398"/>
      <c r="L124" s="397" t="s">
        <v>101</v>
      </c>
      <c r="M124" s="398"/>
      <c r="N124" s="398"/>
      <c r="O124" s="397"/>
      <c r="P124" s="398"/>
      <c r="Q124" s="397"/>
      <c r="R124" s="398"/>
      <c r="S124" s="403" t="s">
        <v>102</v>
      </c>
      <c r="T124" s="398"/>
      <c r="U124" s="398"/>
      <c r="V124" s="398"/>
      <c r="W124" s="398"/>
      <c r="X124" s="398"/>
      <c r="Y124" s="398"/>
      <c r="Z124" s="398"/>
      <c r="AA124" s="397" t="s">
        <v>60</v>
      </c>
      <c r="AB124" s="398"/>
      <c r="AC124" s="398"/>
      <c r="AD124" s="398"/>
      <c r="AE124" s="398"/>
      <c r="AF124" s="397" t="s">
        <v>46</v>
      </c>
      <c r="AG124" s="398"/>
      <c r="AH124" s="398"/>
      <c r="AI124" s="4" t="s">
        <v>61</v>
      </c>
      <c r="AJ124" s="399" t="s">
        <v>62</v>
      </c>
      <c r="AK124" s="398"/>
      <c r="AL124" s="398"/>
      <c r="AM124" s="398"/>
      <c r="AN124" s="398"/>
      <c r="AO124" s="398"/>
      <c r="AP124" s="6" t="s">
        <v>186</v>
      </c>
      <c r="AQ124" s="6" t="s">
        <v>186</v>
      </c>
      <c r="AR124" s="6" t="s">
        <v>52</v>
      </c>
      <c r="AS124" s="6" t="s">
        <v>52</v>
      </c>
      <c r="AT124" s="6" t="s">
        <v>186</v>
      </c>
      <c r="AU124" s="6" t="s">
        <v>52</v>
      </c>
      <c r="AV124" s="6" t="s">
        <v>52</v>
      </c>
      <c r="AW124" s="6" t="s">
        <v>52</v>
      </c>
      <c r="AX124" s="6" t="s">
        <v>52</v>
      </c>
      <c r="AY124" s="6" t="s">
        <v>52</v>
      </c>
      <c r="AZ124" s="6" t="s">
        <v>52</v>
      </c>
      <c r="BA124" s="6" t="s">
        <v>52</v>
      </c>
    </row>
    <row r="125" spans="1:53" s="5" customFormat="1" ht="12.75" x14ac:dyDescent="0.2">
      <c r="A125" s="400" t="s">
        <v>43</v>
      </c>
      <c r="B125" s="398"/>
      <c r="C125" s="400" t="s">
        <v>88</v>
      </c>
      <c r="D125" s="398"/>
      <c r="E125" s="400" t="s">
        <v>78</v>
      </c>
      <c r="F125" s="398"/>
      <c r="G125" s="400" t="s">
        <v>61</v>
      </c>
      <c r="H125" s="398"/>
      <c r="I125" s="400" t="s">
        <v>82</v>
      </c>
      <c r="J125" s="398"/>
      <c r="K125" s="398"/>
      <c r="L125" s="400" t="s">
        <v>101</v>
      </c>
      <c r="M125" s="398"/>
      <c r="N125" s="398"/>
      <c r="O125" s="400" t="s">
        <v>86</v>
      </c>
      <c r="P125" s="398"/>
      <c r="Q125" s="400"/>
      <c r="R125" s="398"/>
      <c r="S125" s="401" t="s">
        <v>107</v>
      </c>
      <c r="T125" s="398"/>
      <c r="U125" s="398"/>
      <c r="V125" s="398"/>
      <c r="W125" s="398"/>
      <c r="X125" s="398"/>
      <c r="Y125" s="398"/>
      <c r="Z125" s="398"/>
      <c r="AA125" s="400" t="s">
        <v>60</v>
      </c>
      <c r="AB125" s="398"/>
      <c r="AC125" s="398"/>
      <c r="AD125" s="398"/>
      <c r="AE125" s="398"/>
      <c r="AF125" s="400" t="s">
        <v>46</v>
      </c>
      <c r="AG125" s="398"/>
      <c r="AH125" s="398"/>
      <c r="AI125" s="7" t="s">
        <v>61</v>
      </c>
      <c r="AJ125" s="402" t="s">
        <v>62</v>
      </c>
      <c r="AK125" s="398"/>
      <c r="AL125" s="398"/>
      <c r="AM125" s="398"/>
      <c r="AN125" s="398"/>
      <c r="AO125" s="398"/>
      <c r="AP125" s="8" t="s">
        <v>186</v>
      </c>
      <c r="AQ125" s="8" t="s">
        <v>186</v>
      </c>
      <c r="AR125" s="8" t="s">
        <v>52</v>
      </c>
      <c r="AS125" s="8" t="s">
        <v>52</v>
      </c>
      <c r="AT125" s="8" t="s">
        <v>186</v>
      </c>
      <c r="AU125" s="8" t="s">
        <v>52</v>
      </c>
      <c r="AV125" s="8" t="s">
        <v>52</v>
      </c>
      <c r="AW125" s="8" t="s">
        <v>52</v>
      </c>
      <c r="AX125" s="8" t="s">
        <v>52</v>
      </c>
      <c r="AY125" s="8" t="s">
        <v>52</v>
      </c>
      <c r="AZ125" s="8" t="s">
        <v>52</v>
      </c>
      <c r="BA125" s="8" t="s">
        <v>52</v>
      </c>
    </row>
    <row r="126" spans="1:53" s="5" customFormat="1" ht="11.25" x14ac:dyDescent="0.2">
      <c r="A126" s="9" t="s">
        <v>13</v>
      </c>
      <c r="B126" s="9" t="s">
        <v>13</v>
      </c>
      <c r="C126" s="9" t="s">
        <v>13</v>
      </c>
      <c r="D126" s="9" t="s">
        <v>13</v>
      </c>
      <c r="E126" s="9" t="s">
        <v>13</v>
      </c>
      <c r="F126" s="9" t="s">
        <v>13</v>
      </c>
      <c r="G126" s="9" t="s">
        <v>13</v>
      </c>
      <c r="H126" s="9" t="s">
        <v>13</v>
      </c>
      <c r="I126" s="9" t="s">
        <v>13</v>
      </c>
      <c r="J126" s="408" t="s">
        <v>13</v>
      </c>
      <c r="K126" s="398"/>
      <c r="L126" s="408" t="s">
        <v>13</v>
      </c>
      <c r="M126" s="398"/>
      <c r="N126" s="9" t="s">
        <v>13</v>
      </c>
      <c r="O126" s="9" t="s">
        <v>13</v>
      </c>
      <c r="P126" s="9" t="s">
        <v>13</v>
      </c>
      <c r="Q126" s="9" t="s">
        <v>13</v>
      </c>
      <c r="R126" s="9" t="s">
        <v>13</v>
      </c>
      <c r="S126" s="9" t="s">
        <v>13</v>
      </c>
      <c r="T126" s="9" t="s">
        <v>13</v>
      </c>
      <c r="U126" s="9" t="s">
        <v>13</v>
      </c>
      <c r="V126" s="9" t="s">
        <v>13</v>
      </c>
      <c r="W126" s="9" t="s">
        <v>13</v>
      </c>
      <c r="X126" s="9" t="s">
        <v>13</v>
      </c>
      <c r="Y126" s="9" t="s">
        <v>13</v>
      </c>
      <c r="Z126" s="9" t="s">
        <v>13</v>
      </c>
      <c r="AA126" s="408" t="s">
        <v>13</v>
      </c>
      <c r="AB126" s="398"/>
      <c r="AC126" s="408" t="s">
        <v>13</v>
      </c>
      <c r="AD126" s="398"/>
      <c r="AE126" s="9" t="s">
        <v>13</v>
      </c>
      <c r="AF126" s="9" t="s">
        <v>13</v>
      </c>
      <c r="AG126" s="9" t="s">
        <v>13</v>
      </c>
      <c r="AH126" s="9" t="s">
        <v>13</v>
      </c>
      <c r="AI126" s="9" t="s">
        <v>13</v>
      </c>
      <c r="AJ126" s="9" t="s">
        <v>13</v>
      </c>
      <c r="AK126" s="9" t="s">
        <v>13</v>
      </c>
      <c r="AL126" s="9" t="s">
        <v>13</v>
      </c>
      <c r="AM126" s="408" t="s">
        <v>13</v>
      </c>
      <c r="AN126" s="398"/>
      <c r="AO126" s="398"/>
      <c r="AP126" s="9" t="s">
        <v>13</v>
      </c>
      <c r="AQ126" s="9" t="s">
        <v>13</v>
      </c>
      <c r="AR126" s="9" t="s">
        <v>13</v>
      </c>
      <c r="AS126" s="9" t="s">
        <v>13</v>
      </c>
      <c r="AT126" s="9" t="s">
        <v>13</v>
      </c>
      <c r="AU126" s="9" t="s">
        <v>13</v>
      </c>
      <c r="AV126" s="9" t="s">
        <v>13</v>
      </c>
      <c r="AW126" s="9" t="s">
        <v>13</v>
      </c>
      <c r="AX126" s="9" t="s">
        <v>13</v>
      </c>
      <c r="AY126" s="9" t="s">
        <v>13</v>
      </c>
      <c r="AZ126" s="9" t="s">
        <v>13</v>
      </c>
      <c r="BA126" s="9" t="s">
        <v>13</v>
      </c>
    </row>
    <row r="127" spans="1:53" s="5" customFormat="1" ht="11.25" x14ac:dyDescent="0.2">
      <c r="A127" s="406" t="s">
        <v>16</v>
      </c>
      <c r="B127" s="405"/>
      <c r="C127" s="405"/>
      <c r="D127" s="405"/>
      <c r="E127" s="405"/>
      <c r="F127" s="405"/>
      <c r="G127" s="405"/>
      <c r="H127" s="407" t="s">
        <v>187</v>
      </c>
      <c r="I127" s="405"/>
      <c r="J127" s="405"/>
      <c r="K127" s="405"/>
      <c r="L127" s="405"/>
      <c r="M127" s="405"/>
      <c r="N127" s="405"/>
      <c r="O127" s="405"/>
      <c r="P127" s="405"/>
      <c r="Q127" s="405"/>
      <c r="R127" s="405"/>
      <c r="S127" s="405"/>
      <c r="T127" s="405"/>
      <c r="U127" s="405"/>
      <c r="V127" s="405"/>
      <c r="W127" s="405"/>
      <c r="X127" s="405"/>
      <c r="Y127" s="405"/>
      <c r="Z127" s="405"/>
      <c r="AA127" s="405"/>
      <c r="AB127" s="405"/>
      <c r="AC127" s="405"/>
      <c r="AD127" s="405"/>
      <c r="AE127" s="405"/>
      <c r="AF127" s="405"/>
      <c r="AG127" s="405"/>
      <c r="AH127" s="405"/>
      <c r="AI127" s="405"/>
      <c r="AJ127" s="405"/>
      <c r="AK127" s="405"/>
      <c r="AL127" s="405"/>
      <c r="AM127" s="405"/>
      <c r="AN127" s="405"/>
      <c r="AO127" s="405"/>
      <c r="AP127" s="9" t="s">
        <v>13</v>
      </c>
      <c r="AQ127" s="9" t="s">
        <v>13</v>
      </c>
      <c r="AR127" s="9" t="s">
        <v>13</v>
      </c>
      <c r="AS127" s="9" t="s">
        <v>13</v>
      </c>
      <c r="AT127" s="9" t="s">
        <v>13</v>
      </c>
      <c r="AU127" s="9" t="s">
        <v>13</v>
      </c>
      <c r="AV127" s="9" t="s">
        <v>13</v>
      </c>
      <c r="AW127" s="9" t="s">
        <v>13</v>
      </c>
      <c r="AX127" s="9" t="s">
        <v>13</v>
      </c>
      <c r="AY127" s="9" t="s">
        <v>13</v>
      </c>
      <c r="AZ127" s="9" t="s">
        <v>13</v>
      </c>
      <c r="BA127" s="9" t="s">
        <v>13</v>
      </c>
    </row>
    <row r="128" spans="1:53" s="5" customFormat="1" ht="63.75" x14ac:dyDescent="0.2">
      <c r="A128" s="404" t="s">
        <v>18</v>
      </c>
      <c r="B128" s="405"/>
      <c r="C128" s="404" t="s">
        <v>19</v>
      </c>
      <c r="D128" s="405"/>
      <c r="E128" s="404" t="s">
        <v>20</v>
      </c>
      <c r="F128" s="405"/>
      <c r="G128" s="404" t="s">
        <v>21</v>
      </c>
      <c r="H128" s="405"/>
      <c r="I128" s="404" t="s">
        <v>22</v>
      </c>
      <c r="J128" s="405"/>
      <c r="K128" s="405"/>
      <c r="L128" s="404" t="s">
        <v>23</v>
      </c>
      <c r="M128" s="405"/>
      <c r="N128" s="405"/>
      <c r="O128" s="404" t="s">
        <v>24</v>
      </c>
      <c r="P128" s="405"/>
      <c r="Q128" s="404" t="s">
        <v>25</v>
      </c>
      <c r="R128" s="405"/>
      <c r="S128" s="404" t="s">
        <v>26</v>
      </c>
      <c r="T128" s="405"/>
      <c r="U128" s="405"/>
      <c r="V128" s="405"/>
      <c r="W128" s="405"/>
      <c r="X128" s="405"/>
      <c r="Y128" s="405"/>
      <c r="Z128" s="405"/>
      <c r="AA128" s="404" t="s">
        <v>27</v>
      </c>
      <c r="AB128" s="405"/>
      <c r="AC128" s="405"/>
      <c r="AD128" s="405"/>
      <c r="AE128" s="405"/>
      <c r="AF128" s="404" t="s">
        <v>28</v>
      </c>
      <c r="AG128" s="405"/>
      <c r="AH128" s="405"/>
      <c r="AI128" s="10" t="s">
        <v>29</v>
      </c>
      <c r="AJ128" s="404" t="s">
        <v>30</v>
      </c>
      <c r="AK128" s="405"/>
      <c r="AL128" s="405"/>
      <c r="AM128" s="405"/>
      <c r="AN128" s="405"/>
      <c r="AO128" s="405"/>
      <c r="AP128" s="10" t="s">
        <v>31</v>
      </c>
      <c r="AQ128" s="10" t="s">
        <v>32</v>
      </c>
      <c r="AR128" s="10" t="s">
        <v>33</v>
      </c>
      <c r="AS128" s="10" t="s">
        <v>34</v>
      </c>
      <c r="AT128" s="10" t="s">
        <v>35</v>
      </c>
      <c r="AU128" s="10" t="s">
        <v>36</v>
      </c>
      <c r="AV128" s="10" t="s">
        <v>37</v>
      </c>
      <c r="AW128" s="10" t="s">
        <v>38</v>
      </c>
      <c r="AX128" s="10" t="s">
        <v>39</v>
      </c>
      <c r="AY128" s="10" t="s">
        <v>40</v>
      </c>
      <c r="AZ128" s="10" t="s">
        <v>41</v>
      </c>
      <c r="BA128" s="10" t="s">
        <v>42</v>
      </c>
    </row>
    <row r="129" spans="1:53" s="5" customFormat="1" ht="12.75" x14ac:dyDescent="0.2">
      <c r="A129" s="397" t="s">
        <v>43</v>
      </c>
      <c r="B129" s="398"/>
      <c r="C129" s="397"/>
      <c r="D129" s="398"/>
      <c r="E129" s="397"/>
      <c r="F129" s="398"/>
      <c r="G129" s="397"/>
      <c r="H129" s="398"/>
      <c r="I129" s="397"/>
      <c r="J129" s="398"/>
      <c r="K129" s="398"/>
      <c r="L129" s="397"/>
      <c r="M129" s="398"/>
      <c r="N129" s="398"/>
      <c r="O129" s="397"/>
      <c r="P129" s="398"/>
      <c r="Q129" s="397"/>
      <c r="R129" s="398"/>
      <c r="S129" s="403" t="s">
        <v>44</v>
      </c>
      <c r="T129" s="398"/>
      <c r="U129" s="398"/>
      <c r="V129" s="398"/>
      <c r="W129" s="398"/>
      <c r="X129" s="398"/>
      <c r="Y129" s="398"/>
      <c r="Z129" s="398"/>
      <c r="AA129" s="397" t="s">
        <v>45</v>
      </c>
      <c r="AB129" s="398"/>
      <c r="AC129" s="398"/>
      <c r="AD129" s="398"/>
      <c r="AE129" s="398"/>
      <c r="AF129" s="397" t="s">
        <v>46</v>
      </c>
      <c r="AG129" s="398"/>
      <c r="AH129" s="398"/>
      <c r="AI129" s="4" t="s">
        <v>47</v>
      </c>
      <c r="AJ129" s="399" t="s">
        <v>48</v>
      </c>
      <c r="AK129" s="398"/>
      <c r="AL129" s="398"/>
      <c r="AM129" s="398"/>
      <c r="AN129" s="398"/>
      <c r="AO129" s="398"/>
      <c r="AP129" s="6" t="s">
        <v>188</v>
      </c>
      <c r="AQ129" s="6" t="s">
        <v>189</v>
      </c>
      <c r="AR129" s="6" t="s">
        <v>190</v>
      </c>
      <c r="AS129" s="6" t="s">
        <v>191</v>
      </c>
      <c r="AT129" s="6" t="s">
        <v>192</v>
      </c>
      <c r="AU129" s="6" t="s">
        <v>193</v>
      </c>
      <c r="AV129" s="6" t="s">
        <v>194</v>
      </c>
      <c r="AW129" s="6" t="s">
        <v>193</v>
      </c>
      <c r="AX129" s="6" t="s">
        <v>52</v>
      </c>
      <c r="AY129" s="6" t="s">
        <v>195</v>
      </c>
      <c r="AZ129" s="6" t="s">
        <v>196</v>
      </c>
      <c r="BA129" s="6" t="s">
        <v>197</v>
      </c>
    </row>
    <row r="130" spans="1:53" s="5" customFormat="1" ht="12.75" x14ac:dyDescent="0.2">
      <c r="A130" s="397" t="s">
        <v>43</v>
      </c>
      <c r="B130" s="398"/>
      <c r="C130" s="397" t="s">
        <v>88</v>
      </c>
      <c r="D130" s="398"/>
      <c r="E130" s="397"/>
      <c r="F130" s="398"/>
      <c r="G130" s="397"/>
      <c r="H130" s="398"/>
      <c r="I130" s="397"/>
      <c r="J130" s="398"/>
      <c r="K130" s="398"/>
      <c r="L130" s="397"/>
      <c r="M130" s="398"/>
      <c r="N130" s="398"/>
      <c r="O130" s="397"/>
      <c r="P130" s="398"/>
      <c r="Q130" s="397"/>
      <c r="R130" s="398"/>
      <c r="S130" s="403" t="s">
        <v>89</v>
      </c>
      <c r="T130" s="398"/>
      <c r="U130" s="398"/>
      <c r="V130" s="398"/>
      <c r="W130" s="398"/>
      <c r="X130" s="398"/>
      <c r="Y130" s="398"/>
      <c r="Z130" s="398"/>
      <c r="AA130" s="397" t="s">
        <v>45</v>
      </c>
      <c r="AB130" s="398"/>
      <c r="AC130" s="398"/>
      <c r="AD130" s="398"/>
      <c r="AE130" s="398"/>
      <c r="AF130" s="397" t="s">
        <v>46</v>
      </c>
      <c r="AG130" s="398"/>
      <c r="AH130" s="398"/>
      <c r="AI130" s="4" t="s">
        <v>47</v>
      </c>
      <c r="AJ130" s="399" t="s">
        <v>48</v>
      </c>
      <c r="AK130" s="398"/>
      <c r="AL130" s="398"/>
      <c r="AM130" s="398"/>
      <c r="AN130" s="398"/>
      <c r="AO130" s="398"/>
      <c r="AP130" s="6" t="s">
        <v>188</v>
      </c>
      <c r="AQ130" s="6" t="s">
        <v>189</v>
      </c>
      <c r="AR130" s="6" t="s">
        <v>190</v>
      </c>
      <c r="AS130" s="6" t="s">
        <v>191</v>
      </c>
      <c r="AT130" s="6" t="s">
        <v>192</v>
      </c>
      <c r="AU130" s="6" t="s">
        <v>193</v>
      </c>
      <c r="AV130" s="6" t="s">
        <v>194</v>
      </c>
      <c r="AW130" s="6" t="s">
        <v>193</v>
      </c>
      <c r="AX130" s="6" t="s">
        <v>52</v>
      </c>
      <c r="AY130" s="6" t="s">
        <v>195</v>
      </c>
      <c r="AZ130" s="6" t="s">
        <v>196</v>
      </c>
      <c r="BA130" s="6" t="s">
        <v>197</v>
      </c>
    </row>
    <row r="131" spans="1:53" s="5" customFormat="1" ht="12.75" x14ac:dyDescent="0.2">
      <c r="A131" s="397" t="s">
        <v>43</v>
      </c>
      <c r="B131" s="398"/>
      <c r="C131" s="397" t="s">
        <v>88</v>
      </c>
      <c r="D131" s="398"/>
      <c r="E131" s="397" t="s">
        <v>78</v>
      </c>
      <c r="F131" s="398"/>
      <c r="G131" s="397"/>
      <c r="H131" s="398"/>
      <c r="I131" s="397"/>
      <c r="J131" s="398"/>
      <c r="K131" s="398"/>
      <c r="L131" s="397"/>
      <c r="M131" s="398"/>
      <c r="N131" s="398"/>
      <c r="O131" s="397"/>
      <c r="P131" s="398"/>
      <c r="Q131" s="397"/>
      <c r="R131" s="398"/>
      <c r="S131" s="403" t="s">
        <v>79</v>
      </c>
      <c r="T131" s="398"/>
      <c r="U131" s="398"/>
      <c r="V131" s="398"/>
      <c r="W131" s="398"/>
      <c r="X131" s="398"/>
      <c r="Y131" s="398"/>
      <c r="Z131" s="398"/>
      <c r="AA131" s="397" t="s">
        <v>45</v>
      </c>
      <c r="AB131" s="398"/>
      <c r="AC131" s="398"/>
      <c r="AD131" s="398"/>
      <c r="AE131" s="398"/>
      <c r="AF131" s="397" t="s">
        <v>46</v>
      </c>
      <c r="AG131" s="398"/>
      <c r="AH131" s="398"/>
      <c r="AI131" s="4" t="s">
        <v>47</v>
      </c>
      <c r="AJ131" s="399" t="s">
        <v>48</v>
      </c>
      <c r="AK131" s="398"/>
      <c r="AL131" s="398"/>
      <c r="AM131" s="398"/>
      <c r="AN131" s="398"/>
      <c r="AO131" s="398"/>
      <c r="AP131" s="6" t="s">
        <v>188</v>
      </c>
      <c r="AQ131" s="6" t="s">
        <v>189</v>
      </c>
      <c r="AR131" s="6" t="s">
        <v>190</v>
      </c>
      <c r="AS131" s="6" t="s">
        <v>191</v>
      </c>
      <c r="AT131" s="6" t="s">
        <v>192</v>
      </c>
      <c r="AU131" s="6" t="s">
        <v>193</v>
      </c>
      <c r="AV131" s="6" t="s">
        <v>194</v>
      </c>
      <c r="AW131" s="6" t="s">
        <v>193</v>
      </c>
      <c r="AX131" s="6" t="s">
        <v>52</v>
      </c>
      <c r="AY131" s="6" t="s">
        <v>195</v>
      </c>
      <c r="AZ131" s="6" t="s">
        <v>196</v>
      </c>
      <c r="BA131" s="6" t="s">
        <v>197</v>
      </c>
    </row>
    <row r="132" spans="1:53" s="5" customFormat="1" ht="12.75" x14ac:dyDescent="0.2">
      <c r="A132" s="397" t="s">
        <v>43</v>
      </c>
      <c r="B132" s="398"/>
      <c r="C132" s="397" t="s">
        <v>88</v>
      </c>
      <c r="D132" s="398"/>
      <c r="E132" s="397" t="s">
        <v>78</v>
      </c>
      <c r="F132" s="398"/>
      <c r="G132" s="397" t="s">
        <v>61</v>
      </c>
      <c r="H132" s="398"/>
      <c r="I132" s="397"/>
      <c r="J132" s="398"/>
      <c r="K132" s="398"/>
      <c r="L132" s="397"/>
      <c r="M132" s="398"/>
      <c r="N132" s="398"/>
      <c r="O132" s="397"/>
      <c r="P132" s="398"/>
      <c r="Q132" s="397"/>
      <c r="R132" s="398"/>
      <c r="S132" s="403" t="s">
        <v>97</v>
      </c>
      <c r="T132" s="398"/>
      <c r="U132" s="398"/>
      <c r="V132" s="398"/>
      <c r="W132" s="398"/>
      <c r="X132" s="398"/>
      <c r="Y132" s="398"/>
      <c r="Z132" s="398"/>
      <c r="AA132" s="397" t="s">
        <v>45</v>
      </c>
      <c r="AB132" s="398"/>
      <c r="AC132" s="398"/>
      <c r="AD132" s="398"/>
      <c r="AE132" s="398"/>
      <c r="AF132" s="397" t="s">
        <v>46</v>
      </c>
      <c r="AG132" s="398"/>
      <c r="AH132" s="398"/>
      <c r="AI132" s="4" t="s">
        <v>47</v>
      </c>
      <c r="AJ132" s="399" t="s">
        <v>48</v>
      </c>
      <c r="AK132" s="398"/>
      <c r="AL132" s="398"/>
      <c r="AM132" s="398"/>
      <c r="AN132" s="398"/>
      <c r="AO132" s="398"/>
      <c r="AP132" s="6" t="s">
        <v>188</v>
      </c>
      <c r="AQ132" s="6" t="s">
        <v>189</v>
      </c>
      <c r="AR132" s="6" t="s">
        <v>190</v>
      </c>
      <c r="AS132" s="6" t="s">
        <v>191</v>
      </c>
      <c r="AT132" s="6" t="s">
        <v>192</v>
      </c>
      <c r="AU132" s="6" t="s">
        <v>193</v>
      </c>
      <c r="AV132" s="6" t="s">
        <v>194</v>
      </c>
      <c r="AW132" s="6" t="s">
        <v>193</v>
      </c>
      <c r="AX132" s="6" t="s">
        <v>52</v>
      </c>
      <c r="AY132" s="6" t="s">
        <v>195</v>
      </c>
      <c r="AZ132" s="6" t="s">
        <v>196</v>
      </c>
      <c r="BA132" s="6" t="s">
        <v>197</v>
      </c>
    </row>
    <row r="133" spans="1:53" s="5" customFormat="1" ht="12.75" x14ac:dyDescent="0.2">
      <c r="A133" s="397" t="s">
        <v>43</v>
      </c>
      <c r="B133" s="398"/>
      <c r="C133" s="397" t="s">
        <v>88</v>
      </c>
      <c r="D133" s="398"/>
      <c r="E133" s="397" t="s">
        <v>78</v>
      </c>
      <c r="F133" s="398"/>
      <c r="G133" s="397" t="s">
        <v>61</v>
      </c>
      <c r="H133" s="398"/>
      <c r="I133" s="397" t="s">
        <v>82</v>
      </c>
      <c r="J133" s="398"/>
      <c r="K133" s="398"/>
      <c r="L133" s="397"/>
      <c r="M133" s="398"/>
      <c r="N133" s="398"/>
      <c r="O133" s="397"/>
      <c r="P133" s="398"/>
      <c r="Q133" s="397"/>
      <c r="R133" s="398"/>
      <c r="S133" s="403" t="s">
        <v>83</v>
      </c>
      <c r="T133" s="398"/>
      <c r="U133" s="398"/>
      <c r="V133" s="398"/>
      <c r="W133" s="398"/>
      <c r="X133" s="398"/>
      <c r="Y133" s="398"/>
      <c r="Z133" s="398"/>
      <c r="AA133" s="397" t="s">
        <v>45</v>
      </c>
      <c r="AB133" s="398"/>
      <c r="AC133" s="398"/>
      <c r="AD133" s="398"/>
      <c r="AE133" s="398"/>
      <c r="AF133" s="397" t="s">
        <v>46</v>
      </c>
      <c r="AG133" s="398"/>
      <c r="AH133" s="398"/>
      <c r="AI133" s="4" t="s">
        <v>47</v>
      </c>
      <c r="AJ133" s="399" t="s">
        <v>48</v>
      </c>
      <c r="AK133" s="398"/>
      <c r="AL133" s="398"/>
      <c r="AM133" s="398"/>
      <c r="AN133" s="398"/>
      <c r="AO133" s="398"/>
      <c r="AP133" s="6" t="s">
        <v>188</v>
      </c>
      <c r="AQ133" s="6" t="s">
        <v>189</v>
      </c>
      <c r="AR133" s="6" t="s">
        <v>190</v>
      </c>
      <c r="AS133" s="6" t="s">
        <v>191</v>
      </c>
      <c r="AT133" s="6" t="s">
        <v>192</v>
      </c>
      <c r="AU133" s="6" t="s">
        <v>193</v>
      </c>
      <c r="AV133" s="6" t="s">
        <v>194</v>
      </c>
      <c r="AW133" s="6" t="s">
        <v>193</v>
      </c>
      <c r="AX133" s="6" t="s">
        <v>52</v>
      </c>
      <c r="AY133" s="6" t="s">
        <v>195</v>
      </c>
      <c r="AZ133" s="6" t="s">
        <v>196</v>
      </c>
      <c r="BA133" s="6" t="s">
        <v>197</v>
      </c>
    </row>
    <row r="134" spans="1:53" s="5" customFormat="1" ht="12.75" x14ac:dyDescent="0.2">
      <c r="A134" s="397" t="s">
        <v>43</v>
      </c>
      <c r="B134" s="398"/>
      <c r="C134" s="397" t="s">
        <v>88</v>
      </c>
      <c r="D134" s="398"/>
      <c r="E134" s="397" t="s">
        <v>78</v>
      </c>
      <c r="F134" s="398"/>
      <c r="G134" s="397" t="s">
        <v>61</v>
      </c>
      <c r="H134" s="398"/>
      <c r="I134" s="397" t="s">
        <v>82</v>
      </c>
      <c r="J134" s="398"/>
      <c r="K134" s="398"/>
      <c r="L134" s="397" t="s">
        <v>101</v>
      </c>
      <c r="M134" s="398"/>
      <c r="N134" s="398"/>
      <c r="O134" s="397"/>
      <c r="P134" s="398"/>
      <c r="Q134" s="397"/>
      <c r="R134" s="398"/>
      <c r="S134" s="403" t="s">
        <v>102</v>
      </c>
      <c r="T134" s="398"/>
      <c r="U134" s="398"/>
      <c r="V134" s="398"/>
      <c r="W134" s="398"/>
      <c r="X134" s="398"/>
      <c r="Y134" s="398"/>
      <c r="Z134" s="398"/>
      <c r="AA134" s="397" t="s">
        <v>45</v>
      </c>
      <c r="AB134" s="398"/>
      <c r="AC134" s="398"/>
      <c r="AD134" s="398"/>
      <c r="AE134" s="398"/>
      <c r="AF134" s="397" t="s">
        <v>46</v>
      </c>
      <c r="AG134" s="398"/>
      <c r="AH134" s="398"/>
      <c r="AI134" s="4" t="s">
        <v>47</v>
      </c>
      <c r="AJ134" s="399" t="s">
        <v>48</v>
      </c>
      <c r="AK134" s="398"/>
      <c r="AL134" s="398"/>
      <c r="AM134" s="398"/>
      <c r="AN134" s="398"/>
      <c r="AO134" s="398"/>
      <c r="AP134" s="6" t="s">
        <v>188</v>
      </c>
      <c r="AQ134" s="6" t="s">
        <v>189</v>
      </c>
      <c r="AR134" s="6" t="s">
        <v>190</v>
      </c>
      <c r="AS134" s="6" t="s">
        <v>191</v>
      </c>
      <c r="AT134" s="6" t="s">
        <v>192</v>
      </c>
      <c r="AU134" s="6" t="s">
        <v>193</v>
      </c>
      <c r="AV134" s="6" t="s">
        <v>194</v>
      </c>
      <c r="AW134" s="6" t="s">
        <v>193</v>
      </c>
      <c r="AX134" s="6" t="s">
        <v>52</v>
      </c>
      <c r="AY134" s="6" t="s">
        <v>195</v>
      </c>
      <c r="AZ134" s="6" t="s">
        <v>196</v>
      </c>
      <c r="BA134" s="6" t="s">
        <v>197</v>
      </c>
    </row>
    <row r="135" spans="1:53" s="5" customFormat="1" ht="12.75" x14ac:dyDescent="0.2">
      <c r="A135" s="400" t="s">
        <v>43</v>
      </c>
      <c r="B135" s="398"/>
      <c r="C135" s="400" t="s">
        <v>88</v>
      </c>
      <c r="D135" s="398"/>
      <c r="E135" s="400" t="s">
        <v>78</v>
      </c>
      <c r="F135" s="398"/>
      <c r="G135" s="400" t="s">
        <v>61</v>
      </c>
      <c r="H135" s="398"/>
      <c r="I135" s="400" t="s">
        <v>82</v>
      </c>
      <c r="J135" s="398"/>
      <c r="K135" s="398"/>
      <c r="L135" s="400" t="s">
        <v>101</v>
      </c>
      <c r="M135" s="398"/>
      <c r="N135" s="398"/>
      <c r="O135" s="400" t="s">
        <v>86</v>
      </c>
      <c r="P135" s="398"/>
      <c r="Q135" s="400"/>
      <c r="R135" s="398"/>
      <c r="S135" s="401" t="s">
        <v>107</v>
      </c>
      <c r="T135" s="398"/>
      <c r="U135" s="398"/>
      <c r="V135" s="398"/>
      <c r="W135" s="398"/>
      <c r="X135" s="398"/>
      <c r="Y135" s="398"/>
      <c r="Z135" s="398"/>
      <c r="AA135" s="400" t="s">
        <v>45</v>
      </c>
      <c r="AB135" s="398"/>
      <c r="AC135" s="398"/>
      <c r="AD135" s="398"/>
      <c r="AE135" s="398"/>
      <c r="AF135" s="400" t="s">
        <v>46</v>
      </c>
      <c r="AG135" s="398"/>
      <c r="AH135" s="398"/>
      <c r="AI135" s="7" t="s">
        <v>47</v>
      </c>
      <c r="AJ135" s="402" t="s">
        <v>48</v>
      </c>
      <c r="AK135" s="398"/>
      <c r="AL135" s="398"/>
      <c r="AM135" s="398"/>
      <c r="AN135" s="398"/>
      <c r="AO135" s="398"/>
      <c r="AP135" s="8" t="s">
        <v>188</v>
      </c>
      <c r="AQ135" s="8" t="s">
        <v>189</v>
      </c>
      <c r="AR135" s="8" t="s">
        <v>190</v>
      </c>
      <c r="AS135" s="8" t="s">
        <v>191</v>
      </c>
      <c r="AT135" s="8" t="s">
        <v>192</v>
      </c>
      <c r="AU135" s="8" t="s">
        <v>193</v>
      </c>
      <c r="AV135" s="8" t="s">
        <v>194</v>
      </c>
      <c r="AW135" s="8" t="s">
        <v>193</v>
      </c>
      <c r="AX135" s="8" t="s">
        <v>52</v>
      </c>
      <c r="AY135" s="8" t="s">
        <v>195</v>
      </c>
      <c r="AZ135" s="8" t="s">
        <v>196</v>
      </c>
      <c r="BA135" s="8" t="s">
        <v>197</v>
      </c>
    </row>
    <row r="136" spans="1:53" s="5" customFormat="1" ht="11.25" x14ac:dyDescent="0.2">
      <c r="A136" s="9" t="s">
        <v>13</v>
      </c>
      <c r="B136" s="9" t="s">
        <v>13</v>
      </c>
      <c r="C136" s="9" t="s">
        <v>13</v>
      </c>
      <c r="D136" s="9" t="s">
        <v>13</v>
      </c>
      <c r="E136" s="9" t="s">
        <v>13</v>
      </c>
      <c r="F136" s="9" t="s">
        <v>13</v>
      </c>
      <c r="G136" s="9" t="s">
        <v>13</v>
      </c>
      <c r="H136" s="9" t="s">
        <v>13</v>
      </c>
      <c r="I136" s="9" t="s">
        <v>13</v>
      </c>
      <c r="J136" s="408" t="s">
        <v>13</v>
      </c>
      <c r="K136" s="398"/>
      <c r="L136" s="408" t="s">
        <v>13</v>
      </c>
      <c r="M136" s="398"/>
      <c r="N136" s="9" t="s">
        <v>13</v>
      </c>
      <c r="O136" s="9" t="s">
        <v>13</v>
      </c>
      <c r="P136" s="9" t="s">
        <v>13</v>
      </c>
      <c r="Q136" s="9" t="s">
        <v>13</v>
      </c>
      <c r="R136" s="9" t="s">
        <v>13</v>
      </c>
      <c r="S136" s="9" t="s">
        <v>13</v>
      </c>
      <c r="T136" s="9" t="s">
        <v>13</v>
      </c>
      <c r="U136" s="9" t="s">
        <v>13</v>
      </c>
      <c r="V136" s="9" t="s">
        <v>13</v>
      </c>
      <c r="W136" s="9" t="s">
        <v>13</v>
      </c>
      <c r="X136" s="9" t="s">
        <v>13</v>
      </c>
      <c r="Y136" s="9" t="s">
        <v>13</v>
      </c>
      <c r="Z136" s="9" t="s">
        <v>13</v>
      </c>
      <c r="AA136" s="408" t="s">
        <v>13</v>
      </c>
      <c r="AB136" s="398"/>
      <c r="AC136" s="408" t="s">
        <v>13</v>
      </c>
      <c r="AD136" s="398"/>
      <c r="AE136" s="9" t="s">
        <v>13</v>
      </c>
      <c r="AF136" s="9" t="s">
        <v>13</v>
      </c>
      <c r="AG136" s="9" t="s">
        <v>13</v>
      </c>
      <c r="AH136" s="9" t="s">
        <v>13</v>
      </c>
      <c r="AI136" s="9" t="s">
        <v>13</v>
      </c>
      <c r="AJ136" s="9" t="s">
        <v>13</v>
      </c>
      <c r="AK136" s="9" t="s">
        <v>13</v>
      </c>
      <c r="AL136" s="9" t="s">
        <v>13</v>
      </c>
      <c r="AM136" s="408" t="s">
        <v>13</v>
      </c>
      <c r="AN136" s="398"/>
      <c r="AO136" s="398"/>
      <c r="AP136" s="9" t="s">
        <v>13</v>
      </c>
      <c r="AQ136" s="9" t="s">
        <v>13</v>
      </c>
      <c r="AR136" s="9" t="s">
        <v>13</v>
      </c>
      <c r="AS136" s="9" t="s">
        <v>13</v>
      </c>
      <c r="AT136" s="9" t="s">
        <v>13</v>
      </c>
      <c r="AU136" s="9" t="s">
        <v>13</v>
      </c>
      <c r="AV136" s="9" t="s">
        <v>13</v>
      </c>
      <c r="AW136" s="9" t="s">
        <v>13</v>
      </c>
      <c r="AX136" s="9" t="s">
        <v>13</v>
      </c>
      <c r="AY136" s="9" t="s">
        <v>13</v>
      </c>
      <c r="AZ136" s="9" t="s">
        <v>13</v>
      </c>
      <c r="BA136" s="9" t="s">
        <v>13</v>
      </c>
    </row>
    <row r="137" spans="1:53" s="5" customFormat="1" ht="11.25" x14ac:dyDescent="0.2">
      <c r="A137" s="406" t="s">
        <v>16</v>
      </c>
      <c r="B137" s="405"/>
      <c r="C137" s="405"/>
      <c r="D137" s="405"/>
      <c r="E137" s="405"/>
      <c r="F137" s="405"/>
      <c r="G137" s="405"/>
      <c r="H137" s="407" t="s">
        <v>198</v>
      </c>
      <c r="I137" s="405"/>
      <c r="J137" s="405"/>
      <c r="K137" s="405"/>
      <c r="L137" s="405"/>
      <c r="M137" s="405"/>
      <c r="N137" s="405"/>
      <c r="O137" s="405"/>
      <c r="P137" s="405"/>
      <c r="Q137" s="405"/>
      <c r="R137" s="405"/>
      <c r="S137" s="405"/>
      <c r="T137" s="405"/>
      <c r="U137" s="405"/>
      <c r="V137" s="405"/>
      <c r="W137" s="405"/>
      <c r="X137" s="405"/>
      <c r="Y137" s="405"/>
      <c r="Z137" s="405"/>
      <c r="AA137" s="405"/>
      <c r="AB137" s="405"/>
      <c r="AC137" s="405"/>
      <c r="AD137" s="405"/>
      <c r="AE137" s="405"/>
      <c r="AF137" s="405"/>
      <c r="AG137" s="405"/>
      <c r="AH137" s="405"/>
      <c r="AI137" s="405"/>
      <c r="AJ137" s="405"/>
      <c r="AK137" s="405"/>
      <c r="AL137" s="405"/>
      <c r="AM137" s="405"/>
      <c r="AN137" s="405"/>
      <c r="AO137" s="405"/>
      <c r="AP137" s="9" t="s">
        <v>13</v>
      </c>
      <c r="AQ137" s="9" t="s">
        <v>13</v>
      </c>
      <c r="AR137" s="9" t="s">
        <v>13</v>
      </c>
      <c r="AS137" s="9" t="s">
        <v>13</v>
      </c>
      <c r="AT137" s="9" t="s">
        <v>13</v>
      </c>
      <c r="AU137" s="9" t="s">
        <v>13</v>
      </c>
      <c r="AV137" s="9" t="s">
        <v>13</v>
      </c>
      <c r="AW137" s="9" t="s">
        <v>13</v>
      </c>
      <c r="AX137" s="9" t="s">
        <v>13</v>
      </c>
      <c r="AY137" s="9" t="s">
        <v>13</v>
      </c>
      <c r="AZ137" s="9" t="s">
        <v>13</v>
      </c>
      <c r="BA137" s="9" t="s">
        <v>13</v>
      </c>
    </row>
    <row r="138" spans="1:53" s="5" customFormat="1" ht="63.75" x14ac:dyDescent="0.2">
      <c r="A138" s="404" t="s">
        <v>18</v>
      </c>
      <c r="B138" s="405"/>
      <c r="C138" s="404" t="s">
        <v>19</v>
      </c>
      <c r="D138" s="405"/>
      <c r="E138" s="404" t="s">
        <v>20</v>
      </c>
      <c r="F138" s="405"/>
      <c r="G138" s="404" t="s">
        <v>21</v>
      </c>
      <c r="H138" s="405"/>
      <c r="I138" s="404" t="s">
        <v>22</v>
      </c>
      <c r="J138" s="405"/>
      <c r="K138" s="405"/>
      <c r="L138" s="404" t="s">
        <v>23</v>
      </c>
      <c r="M138" s="405"/>
      <c r="N138" s="405"/>
      <c r="O138" s="404" t="s">
        <v>24</v>
      </c>
      <c r="P138" s="405"/>
      <c r="Q138" s="404" t="s">
        <v>25</v>
      </c>
      <c r="R138" s="405"/>
      <c r="S138" s="404" t="s">
        <v>26</v>
      </c>
      <c r="T138" s="405"/>
      <c r="U138" s="405"/>
      <c r="V138" s="405"/>
      <c r="W138" s="405"/>
      <c r="X138" s="405"/>
      <c r="Y138" s="405"/>
      <c r="Z138" s="405"/>
      <c r="AA138" s="404" t="s">
        <v>27</v>
      </c>
      <c r="AB138" s="405"/>
      <c r="AC138" s="405"/>
      <c r="AD138" s="405"/>
      <c r="AE138" s="405"/>
      <c r="AF138" s="404" t="s">
        <v>28</v>
      </c>
      <c r="AG138" s="405"/>
      <c r="AH138" s="405"/>
      <c r="AI138" s="10" t="s">
        <v>29</v>
      </c>
      <c r="AJ138" s="404" t="s">
        <v>30</v>
      </c>
      <c r="AK138" s="405"/>
      <c r="AL138" s="405"/>
      <c r="AM138" s="405"/>
      <c r="AN138" s="405"/>
      <c r="AO138" s="405"/>
      <c r="AP138" s="10" t="s">
        <v>31</v>
      </c>
      <c r="AQ138" s="10" t="s">
        <v>32</v>
      </c>
      <c r="AR138" s="10" t="s">
        <v>33</v>
      </c>
      <c r="AS138" s="10" t="s">
        <v>34</v>
      </c>
      <c r="AT138" s="10" t="s">
        <v>35</v>
      </c>
      <c r="AU138" s="10" t="s">
        <v>36</v>
      </c>
      <c r="AV138" s="10" t="s">
        <v>37</v>
      </c>
      <c r="AW138" s="10" t="s">
        <v>38</v>
      </c>
      <c r="AX138" s="10" t="s">
        <v>39</v>
      </c>
      <c r="AY138" s="10" t="s">
        <v>40</v>
      </c>
      <c r="AZ138" s="10" t="s">
        <v>41</v>
      </c>
      <c r="BA138" s="10" t="s">
        <v>42</v>
      </c>
    </row>
    <row r="139" spans="1:53" s="5" customFormat="1" ht="12.75" x14ac:dyDescent="0.2">
      <c r="A139" s="397" t="s">
        <v>43</v>
      </c>
      <c r="B139" s="398"/>
      <c r="C139" s="397"/>
      <c r="D139" s="398"/>
      <c r="E139" s="397"/>
      <c r="F139" s="398"/>
      <c r="G139" s="397"/>
      <c r="H139" s="398"/>
      <c r="I139" s="397"/>
      <c r="J139" s="398"/>
      <c r="K139" s="398"/>
      <c r="L139" s="397"/>
      <c r="M139" s="398"/>
      <c r="N139" s="398"/>
      <c r="O139" s="397"/>
      <c r="P139" s="398"/>
      <c r="Q139" s="397"/>
      <c r="R139" s="398"/>
      <c r="S139" s="403" t="s">
        <v>44</v>
      </c>
      <c r="T139" s="398"/>
      <c r="U139" s="398"/>
      <c r="V139" s="398"/>
      <c r="W139" s="398"/>
      <c r="X139" s="398"/>
      <c r="Y139" s="398"/>
      <c r="Z139" s="398"/>
      <c r="AA139" s="397" t="s">
        <v>45</v>
      </c>
      <c r="AB139" s="398"/>
      <c r="AC139" s="398"/>
      <c r="AD139" s="398"/>
      <c r="AE139" s="398"/>
      <c r="AF139" s="397" t="s">
        <v>46</v>
      </c>
      <c r="AG139" s="398"/>
      <c r="AH139" s="398"/>
      <c r="AI139" s="4" t="s">
        <v>47</v>
      </c>
      <c r="AJ139" s="399" t="s">
        <v>48</v>
      </c>
      <c r="AK139" s="398"/>
      <c r="AL139" s="398"/>
      <c r="AM139" s="398"/>
      <c r="AN139" s="398"/>
      <c r="AO139" s="398"/>
      <c r="AP139" s="6" t="s">
        <v>199</v>
      </c>
      <c r="AQ139" s="6" t="s">
        <v>199</v>
      </c>
      <c r="AR139" s="6" t="s">
        <v>52</v>
      </c>
      <c r="AS139" s="6" t="s">
        <v>200</v>
      </c>
      <c r="AT139" s="6" t="s">
        <v>201</v>
      </c>
      <c r="AU139" s="6" t="s">
        <v>202</v>
      </c>
      <c r="AV139" s="6" t="s">
        <v>203</v>
      </c>
      <c r="AW139" s="6" t="s">
        <v>202</v>
      </c>
      <c r="AX139" s="6" t="s">
        <v>52</v>
      </c>
      <c r="AY139" s="6" t="s">
        <v>202</v>
      </c>
      <c r="AZ139" s="6" t="s">
        <v>52</v>
      </c>
      <c r="BA139" s="6" t="s">
        <v>52</v>
      </c>
    </row>
    <row r="140" spans="1:53" s="5" customFormat="1" ht="12.75" x14ac:dyDescent="0.2">
      <c r="A140" s="397" t="s">
        <v>43</v>
      </c>
      <c r="B140" s="398"/>
      <c r="C140" s="397"/>
      <c r="D140" s="398"/>
      <c r="E140" s="397"/>
      <c r="F140" s="398"/>
      <c r="G140" s="397"/>
      <c r="H140" s="398"/>
      <c r="I140" s="397"/>
      <c r="J140" s="398"/>
      <c r="K140" s="398"/>
      <c r="L140" s="397"/>
      <c r="M140" s="398"/>
      <c r="N140" s="398"/>
      <c r="O140" s="397"/>
      <c r="P140" s="398"/>
      <c r="Q140" s="397"/>
      <c r="R140" s="398"/>
      <c r="S140" s="403" t="s">
        <v>44</v>
      </c>
      <c r="T140" s="398"/>
      <c r="U140" s="398"/>
      <c r="V140" s="398"/>
      <c r="W140" s="398"/>
      <c r="X140" s="398"/>
      <c r="Y140" s="398"/>
      <c r="Z140" s="398"/>
      <c r="AA140" s="397" t="s">
        <v>60</v>
      </c>
      <c r="AB140" s="398"/>
      <c r="AC140" s="398"/>
      <c r="AD140" s="398"/>
      <c r="AE140" s="398"/>
      <c r="AF140" s="397" t="s">
        <v>46</v>
      </c>
      <c r="AG140" s="398"/>
      <c r="AH140" s="398"/>
      <c r="AI140" s="4" t="s">
        <v>61</v>
      </c>
      <c r="AJ140" s="399" t="s">
        <v>62</v>
      </c>
      <c r="AK140" s="398"/>
      <c r="AL140" s="398"/>
      <c r="AM140" s="398"/>
      <c r="AN140" s="398"/>
      <c r="AO140" s="398"/>
      <c r="AP140" s="6" t="s">
        <v>204</v>
      </c>
      <c r="AQ140" s="6" t="s">
        <v>204</v>
      </c>
      <c r="AR140" s="6" t="s">
        <v>52</v>
      </c>
      <c r="AS140" s="6" t="s">
        <v>52</v>
      </c>
      <c r="AT140" s="6" t="s">
        <v>204</v>
      </c>
      <c r="AU140" s="6" t="s">
        <v>52</v>
      </c>
      <c r="AV140" s="6" t="s">
        <v>52</v>
      </c>
      <c r="AW140" s="6" t="s">
        <v>52</v>
      </c>
      <c r="AX140" s="6" t="s">
        <v>52</v>
      </c>
      <c r="AY140" s="6" t="s">
        <v>52</v>
      </c>
      <c r="AZ140" s="6" t="s">
        <v>52</v>
      </c>
      <c r="BA140" s="6" t="s">
        <v>52</v>
      </c>
    </row>
    <row r="141" spans="1:53" s="5" customFormat="1" ht="12.75" x14ac:dyDescent="0.2">
      <c r="A141" s="397" t="s">
        <v>43</v>
      </c>
      <c r="B141" s="398"/>
      <c r="C141" s="397" t="s">
        <v>88</v>
      </c>
      <c r="D141" s="398"/>
      <c r="E141" s="397"/>
      <c r="F141" s="398"/>
      <c r="G141" s="397"/>
      <c r="H141" s="398"/>
      <c r="I141" s="397"/>
      <c r="J141" s="398"/>
      <c r="K141" s="398"/>
      <c r="L141" s="397"/>
      <c r="M141" s="398"/>
      <c r="N141" s="398"/>
      <c r="O141" s="397"/>
      <c r="P141" s="398"/>
      <c r="Q141" s="397"/>
      <c r="R141" s="398"/>
      <c r="S141" s="403" t="s">
        <v>89</v>
      </c>
      <c r="T141" s="398"/>
      <c r="U141" s="398"/>
      <c r="V141" s="398"/>
      <c r="W141" s="398"/>
      <c r="X141" s="398"/>
      <c r="Y141" s="398"/>
      <c r="Z141" s="398"/>
      <c r="AA141" s="397" t="s">
        <v>45</v>
      </c>
      <c r="AB141" s="398"/>
      <c r="AC141" s="398"/>
      <c r="AD141" s="398"/>
      <c r="AE141" s="398"/>
      <c r="AF141" s="397" t="s">
        <v>46</v>
      </c>
      <c r="AG141" s="398"/>
      <c r="AH141" s="398"/>
      <c r="AI141" s="4" t="s">
        <v>47</v>
      </c>
      <c r="AJ141" s="399" t="s">
        <v>48</v>
      </c>
      <c r="AK141" s="398"/>
      <c r="AL141" s="398"/>
      <c r="AM141" s="398"/>
      <c r="AN141" s="398"/>
      <c r="AO141" s="398"/>
      <c r="AP141" s="6" t="s">
        <v>199</v>
      </c>
      <c r="AQ141" s="6" t="s">
        <v>199</v>
      </c>
      <c r="AR141" s="6" t="s">
        <v>52</v>
      </c>
      <c r="AS141" s="6" t="s">
        <v>200</v>
      </c>
      <c r="AT141" s="6" t="s">
        <v>201</v>
      </c>
      <c r="AU141" s="6" t="s">
        <v>202</v>
      </c>
      <c r="AV141" s="6" t="s">
        <v>203</v>
      </c>
      <c r="AW141" s="6" t="s">
        <v>202</v>
      </c>
      <c r="AX141" s="6" t="s">
        <v>52</v>
      </c>
      <c r="AY141" s="6" t="s">
        <v>202</v>
      </c>
      <c r="AZ141" s="6" t="s">
        <v>52</v>
      </c>
      <c r="BA141" s="6" t="s">
        <v>52</v>
      </c>
    </row>
    <row r="142" spans="1:53" s="5" customFormat="1" ht="12.75" x14ac:dyDescent="0.2">
      <c r="A142" s="397" t="s">
        <v>43</v>
      </c>
      <c r="B142" s="398"/>
      <c r="C142" s="397" t="s">
        <v>88</v>
      </c>
      <c r="D142" s="398"/>
      <c r="E142" s="397"/>
      <c r="F142" s="398"/>
      <c r="G142" s="397"/>
      <c r="H142" s="398"/>
      <c r="I142" s="397"/>
      <c r="J142" s="398"/>
      <c r="K142" s="398"/>
      <c r="L142" s="397"/>
      <c r="M142" s="398"/>
      <c r="N142" s="398"/>
      <c r="O142" s="397"/>
      <c r="P142" s="398"/>
      <c r="Q142" s="397"/>
      <c r="R142" s="398"/>
      <c r="S142" s="403" t="s">
        <v>89</v>
      </c>
      <c r="T142" s="398"/>
      <c r="U142" s="398"/>
      <c r="V142" s="398"/>
      <c r="W142" s="398"/>
      <c r="X142" s="398"/>
      <c r="Y142" s="398"/>
      <c r="Z142" s="398"/>
      <c r="AA142" s="397" t="s">
        <v>60</v>
      </c>
      <c r="AB142" s="398"/>
      <c r="AC142" s="398"/>
      <c r="AD142" s="398"/>
      <c r="AE142" s="398"/>
      <c r="AF142" s="397" t="s">
        <v>46</v>
      </c>
      <c r="AG142" s="398"/>
      <c r="AH142" s="398"/>
      <c r="AI142" s="4" t="s">
        <v>61</v>
      </c>
      <c r="AJ142" s="399" t="s">
        <v>62</v>
      </c>
      <c r="AK142" s="398"/>
      <c r="AL142" s="398"/>
      <c r="AM142" s="398"/>
      <c r="AN142" s="398"/>
      <c r="AO142" s="398"/>
      <c r="AP142" s="6" t="s">
        <v>204</v>
      </c>
      <c r="AQ142" s="6" t="s">
        <v>204</v>
      </c>
      <c r="AR142" s="6" t="s">
        <v>52</v>
      </c>
      <c r="AS142" s="6" t="s">
        <v>52</v>
      </c>
      <c r="AT142" s="6" t="s">
        <v>204</v>
      </c>
      <c r="AU142" s="6" t="s">
        <v>52</v>
      </c>
      <c r="AV142" s="6" t="s">
        <v>52</v>
      </c>
      <c r="AW142" s="6" t="s">
        <v>52</v>
      </c>
      <c r="AX142" s="6" t="s">
        <v>52</v>
      </c>
      <c r="AY142" s="6" t="s">
        <v>52</v>
      </c>
      <c r="AZ142" s="6" t="s">
        <v>52</v>
      </c>
      <c r="BA142" s="6" t="s">
        <v>52</v>
      </c>
    </row>
    <row r="143" spans="1:53" s="5" customFormat="1" ht="12.75" x14ac:dyDescent="0.2">
      <c r="A143" s="397" t="s">
        <v>43</v>
      </c>
      <c r="B143" s="398"/>
      <c r="C143" s="397" t="s">
        <v>88</v>
      </c>
      <c r="D143" s="398"/>
      <c r="E143" s="397" t="s">
        <v>78</v>
      </c>
      <c r="F143" s="398"/>
      <c r="G143" s="397"/>
      <c r="H143" s="398"/>
      <c r="I143" s="397"/>
      <c r="J143" s="398"/>
      <c r="K143" s="398"/>
      <c r="L143" s="397"/>
      <c r="M143" s="398"/>
      <c r="N143" s="398"/>
      <c r="O143" s="397"/>
      <c r="P143" s="398"/>
      <c r="Q143" s="397"/>
      <c r="R143" s="398"/>
      <c r="S143" s="403" t="s">
        <v>79</v>
      </c>
      <c r="T143" s="398"/>
      <c r="U143" s="398"/>
      <c r="V143" s="398"/>
      <c r="W143" s="398"/>
      <c r="X143" s="398"/>
      <c r="Y143" s="398"/>
      <c r="Z143" s="398"/>
      <c r="AA143" s="397" t="s">
        <v>45</v>
      </c>
      <c r="AB143" s="398"/>
      <c r="AC143" s="398"/>
      <c r="AD143" s="398"/>
      <c r="AE143" s="398"/>
      <c r="AF143" s="397" t="s">
        <v>46</v>
      </c>
      <c r="AG143" s="398"/>
      <c r="AH143" s="398"/>
      <c r="AI143" s="4" t="s">
        <v>47</v>
      </c>
      <c r="AJ143" s="399" t="s">
        <v>48</v>
      </c>
      <c r="AK143" s="398"/>
      <c r="AL143" s="398"/>
      <c r="AM143" s="398"/>
      <c r="AN143" s="398"/>
      <c r="AO143" s="398"/>
      <c r="AP143" s="6" t="s">
        <v>199</v>
      </c>
      <c r="AQ143" s="6" t="s">
        <v>199</v>
      </c>
      <c r="AR143" s="6" t="s">
        <v>52</v>
      </c>
      <c r="AS143" s="6" t="s">
        <v>200</v>
      </c>
      <c r="AT143" s="6" t="s">
        <v>201</v>
      </c>
      <c r="AU143" s="6" t="s">
        <v>202</v>
      </c>
      <c r="AV143" s="6" t="s">
        <v>203</v>
      </c>
      <c r="AW143" s="6" t="s">
        <v>202</v>
      </c>
      <c r="AX143" s="6" t="s">
        <v>52</v>
      </c>
      <c r="AY143" s="6" t="s">
        <v>202</v>
      </c>
      <c r="AZ143" s="6" t="s">
        <v>52</v>
      </c>
      <c r="BA143" s="6" t="s">
        <v>52</v>
      </c>
    </row>
    <row r="144" spans="1:53" s="5" customFormat="1" ht="12.75" x14ac:dyDescent="0.2">
      <c r="A144" s="397" t="s">
        <v>43</v>
      </c>
      <c r="B144" s="398"/>
      <c r="C144" s="397" t="s">
        <v>88</v>
      </c>
      <c r="D144" s="398"/>
      <c r="E144" s="397" t="s">
        <v>78</v>
      </c>
      <c r="F144" s="398"/>
      <c r="G144" s="397"/>
      <c r="H144" s="398"/>
      <c r="I144" s="397"/>
      <c r="J144" s="398"/>
      <c r="K144" s="398"/>
      <c r="L144" s="397"/>
      <c r="M144" s="398"/>
      <c r="N144" s="398"/>
      <c r="O144" s="397"/>
      <c r="P144" s="398"/>
      <c r="Q144" s="397"/>
      <c r="R144" s="398"/>
      <c r="S144" s="403" t="s">
        <v>79</v>
      </c>
      <c r="T144" s="398"/>
      <c r="U144" s="398"/>
      <c r="V144" s="398"/>
      <c r="W144" s="398"/>
      <c r="X144" s="398"/>
      <c r="Y144" s="398"/>
      <c r="Z144" s="398"/>
      <c r="AA144" s="397" t="s">
        <v>60</v>
      </c>
      <c r="AB144" s="398"/>
      <c r="AC144" s="398"/>
      <c r="AD144" s="398"/>
      <c r="AE144" s="398"/>
      <c r="AF144" s="397" t="s">
        <v>46</v>
      </c>
      <c r="AG144" s="398"/>
      <c r="AH144" s="398"/>
      <c r="AI144" s="4" t="s">
        <v>61</v>
      </c>
      <c r="AJ144" s="399" t="s">
        <v>62</v>
      </c>
      <c r="AK144" s="398"/>
      <c r="AL144" s="398"/>
      <c r="AM144" s="398"/>
      <c r="AN144" s="398"/>
      <c r="AO144" s="398"/>
      <c r="AP144" s="6" t="s">
        <v>204</v>
      </c>
      <c r="AQ144" s="6" t="s">
        <v>204</v>
      </c>
      <c r="AR144" s="6" t="s">
        <v>52</v>
      </c>
      <c r="AS144" s="6" t="s">
        <v>52</v>
      </c>
      <c r="AT144" s="6" t="s">
        <v>204</v>
      </c>
      <c r="AU144" s="6" t="s">
        <v>52</v>
      </c>
      <c r="AV144" s="6" t="s">
        <v>52</v>
      </c>
      <c r="AW144" s="6" t="s">
        <v>52</v>
      </c>
      <c r="AX144" s="6" t="s">
        <v>52</v>
      </c>
      <c r="AY144" s="6" t="s">
        <v>52</v>
      </c>
      <c r="AZ144" s="6" t="s">
        <v>52</v>
      </c>
      <c r="BA144" s="6" t="s">
        <v>52</v>
      </c>
    </row>
    <row r="145" spans="1:53" s="5" customFormat="1" ht="12.75" x14ac:dyDescent="0.2">
      <c r="A145" s="397" t="s">
        <v>43</v>
      </c>
      <c r="B145" s="398"/>
      <c r="C145" s="397" t="s">
        <v>88</v>
      </c>
      <c r="D145" s="398"/>
      <c r="E145" s="397" t="s">
        <v>78</v>
      </c>
      <c r="F145" s="398"/>
      <c r="G145" s="397" t="s">
        <v>61</v>
      </c>
      <c r="H145" s="398"/>
      <c r="I145" s="397"/>
      <c r="J145" s="398"/>
      <c r="K145" s="398"/>
      <c r="L145" s="397"/>
      <c r="M145" s="398"/>
      <c r="N145" s="398"/>
      <c r="O145" s="397"/>
      <c r="P145" s="398"/>
      <c r="Q145" s="397"/>
      <c r="R145" s="398"/>
      <c r="S145" s="403" t="s">
        <v>97</v>
      </c>
      <c r="T145" s="398"/>
      <c r="U145" s="398"/>
      <c r="V145" s="398"/>
      <c r="W145" s="398"/>
      <c r="X145" s="398"/>
      <c r="Y145" s="398"/>
      <c r="Z145" s="398"/>
      <c r="AA145" s="397" t="s">
        <v>45</v>
      </c>
      <c r="AB145" s="398"/>
      <c r="AC145" s="398"/>
      <c r="AD145" s="398"/>
      <c r="AE145" s="398"/>
      <c r="AF145" s="397" t="s">
        <v>46</v>
      </c>
      <c r="AG145" s="398"/>
      <c r="AH145" s="398"/>
      <c r="AI145" s="4" t="s">
        <v>47</v>
      </c>
      <c r="AJ145" s="399" t="s">
        <v>48</v>
      </c>
      <c r="AK145" s="398"/>
      <c r="AL145" s="398"/>
      <c r="AM145" s="398"/>
      <c r="AN145" s="398"/>
      <c r="AO145" s="398"/>
      <c r="AP145" s="6" t="s">
        <v>199</v>
      </c>
      <c r="AQ145" s="6" t="s">
        <v>199</v>
      </c>
      <c r="AR145" s="6" t="s">
        <v>52</v>
      </c>
      <c r="AS145" s="6" t="s">
        <v>200</v>
      </c>
      <c r="AT145" s="6" t="s">
        <v>201</v>
      </c>
      <c r="AU145" s="6" t="s">
        <v>202</v>
      </c>
      <c r="AV145" s="6" t="s">
        <v>203</v>
      </c>
      <c r="AW145" s="6" t="s">
        <v>202</v>
      </c>
      <c r="AX145" s="6" t="s">
        <v>52</v>
      </c>
      <c r="AY145" s="6" t="s">
        <v>202</v>
      </c>
      <c r="AZ145" s="6" t="s">
        <v>52</v>
      </c>
      <c r="BA145" s="6" t="s">
        <v>52</v>
      </c>
    </row>
    <row r="146" spans="1:53" s="5" customFormat="1" ht="12.75" x14ac:dyDescent="0.2">
      <c r="A146" s="397" t="s">
        <v>43</v>
      </c>
      <c r="B146" s="398"/>
      <c r="C146" s="397" t="s">
        <v>88</v>
      </c>
      <c r="D146" s="398"/>
      <c r="E146" s="397" t="s">
        <v>78</v>
      </c>
      <c r="F146" s="398"/>
      <c r="G146" s="397" t="s">
        <v>61</v>
      </c>
      <c r="H146" s="398"/>
      <c r="I146" s="397"/>
      <c r="J146" s="398"/>
      <c r="K146" s="398"/>
      <c r="L146" s="397"/>
      <c r="M146" s="398"/>
      <c r="N146" s="398"/>
      <c r="O146" s="397"/>
      <c r="P146" s="398"/>
      <c r="Q146" s="397"/>
      <c r="R146" s="398"/>
      <c r="S146" s="403" t="s">
        <v>97</v>
      </c>
      <c r="T146" s="398"/>
      <c r="U146" s="398"/>
      <c r="V146" s="398"/>
      <c r="W146" s="398"/>
      <c r="X146" s="398"/>
      <c r="Y146" s="398"/>
      <c r="Z146" s="398"/>
      <c r="AA146" s="397" t="s">
        <v>60</v>
      </c>
      <c r="AB146" s="398"/>
      <c r="AC146" s="398"/>
      <c r="AD146" s="398"/>
      <c r="AE146" s="398"/>
      <c r="AF146" s="397" t="s">
        <v>46</v>
      </c>
      <c r="AG146" s="398"/>
      <c r="AH146" s="398"/>
      <c r="AI146" s="4" t="s">
        <v>61</v>
      </c>
      <c r="AJ146" s="399" t="s">
        <v>62</v>
      </c>
      <c r="AK146" s="398"/>
      <c r="AL146" s="398"/>
      <c r="AM146" s="398"/>
      <c r="AN146" s="398"/>
      <c r="AO146" s="398"/>
      <c r="AP146" s="6" t="s">
        <v>204</v>
      </c>
      <c r="AQ146" s="6" t="s">
        <v>204</v>
      </c>
      <c r="AR146" s="6" t="s">
        <v>52</v>
      </c>
      <c r="AS146" s="6" t="s">
        <v>52</v>
      </c>
      <c r="AT146" s="6" t="s">
        <v>204</v>
      </c>
      <c r="AU146" s="6" t="s">
        <v>52</v>
      </c>
      <c r="AV146" s="6" t="s">
        <v>52</v>
      </c>
      <c r="AW146" s="6" t="s">
        <v>52</v>
      </c>
      <c r="AX146" s="6" t="s">
        <v>52</v>
      </c>
      <c r="AY146" s="6" t="s">
        <v>52</v>
      </c>
      <c r="AZ146" s="6" t="s">
        <v>52</v>
      </c>
      <c r="BA146" s="6" t="s">
        <v>52</v>
      </c>
    </row>
    <row r="147" spans="1:53" s="5" customFormat="1" ht="12.75" x14ac:dyDescent="0.2">
      <c r="A147" s="397" t="s">
        <v>43</v>
      </c>
      <c r="B147" s="398"/>
      <c r="C147" s="397" t="s">
        <v>88</v>
      </c>
      <c r="D147" s="398"/>
      <c r="E147" s="397" t="s">
        <v>78</v>
      </c>
      <c r="F147" s="398"/>
      <c r="G147" s="397" t="s">
        <v>61</v>
      </c>
      <c r="H147" s="398"/>
      <c r="I147" s="397" t="s">
        <v>82</v>
      </c>
      <c r="J147" s="398"/>
      <c r="K147" s="398"/>
      <c r="L147" s="397"/>
      <c r="M147" s="398"/>
      <c r="N147" s="398"/>
      <c r="O147" s="397"/>
      <c r="P147" s="398"/>
      <c r="Q147" s="397"/>
      <c r="R147" s="398"/>
      <c r="S147" s="403" t="s">
        <v>83</v>
      </c>
      <c r="T147" s="398"/>
      <c r="U147" s="398"/>
      <c r="V147" s="398"/>
      <c r="W147" s="398"/>
      <c r="X147" s="398"/>
      <c r="Y147" s="398"/>
      <c r="Z147" s="398"/>
      <c r="AA147" s="397" t="s">
        <v>45</v>
      </c>
      <c r="AB147" s="398"/>
      <c r="AC147" s="398"/>
      <c r="AD147" s="398"/>
      <c r="AE147" s="398"/>
      <c r="AF147" s="397" t="s">
        <v>46</v>
      </c>
      <c r="AG147" s="398"/>
      <c r="AH147" s="398"/>
      <c r="AI147" s="4" t="s">
        <v>47</v>
      </c>
      <c r="AJ147" s="399" t="s">
        <v>48</v>
      </c>
      <c r="AK147" s="398"/>
      <c r="AL147" s="398"/>
      <c r="AM147" s="398"/>
      <c r="AN147" s="398"/>
      <c r="AO147" s="398"/>
      <c r="AP147" s="6" t="s">
        <v>199</v>
      </c>
      <c r="AQ147" s="6" t="s">
        <v>199</v>
      </c>
      <c r="AR147" s="6" t="s">
        <v>52</v>
      </c>
      <c r="AS147" s="6" t="s">
        <v>200</v>
      </c>
      <c r="AT147" s="6" t="s">
        <v>201</v>
      </c>
      <c r="AU147" s="6" t="s">
        <v>202</v>
      </c>
      <c r="AV147" s="6" t="s">
        <v>203</v>
      </c>
      <c r="AW147" s="6" t="s">
        <v>202</v>
      </c>
      <c r="AX147" s="6" t="s">
        <v>52</v>
      </c>
      <c r="AY147" s="6" t="s">
        <v>202</v>
      </c>
      <c r="AZ147" s="6" t="s">
        <v>52</v>
      </c>
      <c r="BA147" s="6" t="s">
        <v>52</v>
      </c>
    </row>
    <row r="148" spans="1:53" s="5" customFormat="1" ht="12.75" x14ac:dyDescent="0.2">
      <c r="A148" s="397" t="s">
        <v>43</v>
      </c>
      <c r="B148" s="398"/>
      <c r="C148" s="397" t="s">
        <v>88</v>
      </c>
      <c r="D148" s="398"/>
      <c r="E148" s="397" t="s">
        <v>78</v>
      </c>
      <c r="F148" s="398"/>
      <c r="G148" s="397" t="s">
        <v>61</v>
      </c>
      <c r="H148" s="398"/>
      <c r="I148" s="397" t="s">
        <v>82</v>
      </c>
      <c r="J148" s="398"/>
      <c r="K148" s="398"/>
      <c r="L148" s="397" t="s">
        <v>101</v>
      </c>
      <c r="M148" s="398"/>
      <c r="N148" s="398"/>
      <c r="O148" s="397"/>
      <c r="P148" s="398"/>
      <c r="Q148" s="397"/>
      <c r="R148" s="398"/>
      <c r="S148" s="403" t="s">
        <v>102</v>
      </c>
      <c r="T148" s="398"/>
      <c r="U148" s="398"/>
      <c r="V148" s="398"/>
      <c r="W148" s="398"/>
      <c r="X148" s="398"/>
      <c r="Y148" s="398"/>
      <c r="Z148" s="398"/>
      <c r="AA148" s="397" t="s">
        <v>45</v>
      </c>
      <c r="AB148" s="398"/>
      <c r="AC148" s="398"/>
      <c r="AD148" s="398"/>
      <c r="AE148" s="398"/>
      <c r="AF148" s="397" t="s">
        <v>46</v>
      </c>
      <c r="AG148" s="398"/>
      <c r="AH148" s="398"/>
      <c r="AI148" s="4" t="s">
        <v>47</v>
      </c>
      <c r="AJ148" s="399" t="s">
        <v>48</v>
      </c>
      <c r="AK148" s="398"/>
      <c r="AL148" s="398"/>
      <c r="AM148" s="398"/>
      <c r="AN148" s="398"/>
      <c r="AO148" s="398"/>
      <c r="AP148" s="6" t="s">
        <v>199</v>
      </c>
      <c r="AQ148" s="6" t="s">
        <v>199</v>
      </c>
      <c r="AR148" s="6" t="s">
        <v>52</v>
      </c>
      <c r="AS148" s="6" t="s">
        <v>200</v>
      </c>
      <c r="AT148" s="6" t="s">
        <v>201</v>
      </c>
      <c r="AU148" s="6" t="s">
        <v>202</v>
      </c>
      <c r="AV148" s="6" t="s">
        <v>203</v>
      </c>
      <c r="AW148" s="6" t="s">
        <v>202</v>
      </c>
      <c r="AX148" s="6" t="s">
        <v>52</v>
      </c>
      <c r="AY148" s="6" t="s">
        <v>202</v>
      </c>
      <c r="AZ148" s="6" t="s">
        <v>52</v>
      </c>
      <c r="BA148" s="6" t="s">
        <v>52</v>
      </c>
    </row>
    <row r="149" spans="1:53" s="5" customFormat="1" ht="12.75" x14ac:dyDescent="0.2">
      <c r="A149" s="397" t="s">
        <v>43</v>
      </c>
      <c r="B149" s="398"/>
      <c r="C149" s="397" t="s">
        <v>88</v>
      </c>
      <c r="D149" s="398"/>
      <c r="E149" s="397" t="s">
        <v>78</v>
      </c>
      <c r="F149" s="398"/>
      <c r="G149" s="397" t="s">
        <v>61</v>
      </c>
      <c r="H149" s="398"/>
      <c r="I149" s="397" t="s">
        <v>82</v>
      </c>
      <c r="J149" s="398"/>
      <c r="K149" s="398"/>
      <c r="L149" s="397" t="s">
        <v>101</v>
      </c>
      <c r="M149" s="398"/>
      <c r="N149" s="398"/>
      <c r="O149" s="397"/>
      <c r="P149" s="398"/>
      <c r="Q149" s="397"/>
      <c r="R149" s="398"/>
      <c r="S149" s="403" t="s">
        <v>102</v>
      </c>
      <c r="T149" s="398"/>
      <c r="U149" s="398"/>
      <c r="V149" s="398"/>
      <c r="W149" s="398"/>
      <c r="X149" s="398"/>
      <c r="Y149" s="398"/>
      <c r="Z149" s="398"/>
      <c r="AA149" s="397" t="s">
        <v>60</v>
      </c>
      <c r="AB149" s="398"/>
      <c r="AC149" s="398"/>
      <c r="AD149" s="398"/>
      <c r="AE149" s="398"/>
      <c r="AF149" s="397" t="s">
        <v>46</v>
      </c>
      <c r="AG149" s="398"/>
      <c r="AH149" s="398"/>
      <c r="AI149" s="4" t="s">
        <v>61</v>
      </c>
      <c r="AJ149" s="399" t="s">
        <v>62</v>
      </c>
      <c r="AK149" s="398"/>
      <c r="AL149" s="398"/>
      <c r="AM149" s="398"/>
      <c r="AN149" s="398"/>
      <c r="AO149" s="398"/>
      <c r="AP149" s="6" t="s">
        <v>204</v>
      </c>
      <c r="AQ149" s="6" t="s">
        <v>204</v>
      </c>
      <c r="AR149" s="6" t="s">
        <v>52</v>
      </c>
      <c r="AS149" s="6" t="s">
        <v>52</v>
      </c>
      <c r="AT149" s="6" t="s">
        <v>204</v>
      </c>
      <c r="AU149" s="6" t="s">
        <v>52</v>
      </c>
      <c r="AV149" s="6" t="s">
        <v>52</v>
      </c>
      <c r="AW149" s="6" t="s">
        <v>52</v>
      </c>
      <c r="AX149" s="6" t="s">
        <v>52</v>
      </c>
      <c r="AY149" s="6" t="s">
        <v>52</v>
      </c>
      <c r="AZ149" s="6" t="s">
        <v>52</v>
      </c>
      <c r="BA149" s="6" t="s">
        <v>52</v>
      </c>
    </row>
    <row r="150" spans="1:53" s="5" customFormat="1" ht="12.75" x14ac:dyDescent="0.2">
      <c r="A150" s="397" t="s">
        <v>43</v>
      </c>
      <c r="B150" s="398"/>
      <c r="C150" s="397" t="s">
        <v>88</v>
      </c>
      <c r="D150" s="398"/>
      <c r="E150" s="397" t="s">
        <v>78</v>
      </c>
      <c r="F150" s="398"/>
      <c r="G150" s="397" t="s">
        <v>61</v>
      </c>
      <c r="H150" s="398"/>
      <c r="I150" s="397" t="s">
        <v>82</v>
      </c>
      <c r="J150" s="398"/>
      <c r="K150" s="398"/>
      <c r="L150" s="397"/>
      <c r="M150" s="398"/>
      <c r="N150" s="398"/>
      <c r="O150" s="397"/>
      <c r="P150" s="398"/>
      <c r="Q150" s="397"/>
      <c r="R150" s="398"/>
      <c r="S150" s="403" t="s">
        <v>83</v>
      </c>
      <c r="T150" s="398"/>
      <c r="U150" s="398"/>
      <c r="V150" s="398"/>
      <c r="W150" s="398"/>
      <c r="X150" s="398"/>
      <c r="Y150" s="398"/>
      <c r="Z150" s="398"/>
      <c r="AA150" s="397" t="s">
        <v>60</v>
      </c>
      <c r="AB150" s="398"/>
      <c r="AC150" s="398"/>
      <c r="AD150" s="398"/>
      <c r="AE150" s="398"/>
      <c r="AF150" s="397" t="s">
        <v>46</v>
      </c>
      <c r="AG150" s="398"/>
      <c r="AH150" s="398"/>
      <c r="AI150" s="4" t="s">
        <v>61</v>
      </c>
      <c r="AJ150" s="399" t="s">
        <v>62</v>
      </c>
      <c r="AK150" s="398"/>
      <c r="AL150" s="398"/>
      <c r="AM150" s="398"/>
      <c r="AN150" s="398"/>
      <c r="AO150" s="398"/>
      <c r="AP150" s="6" t="s">
        <v>204</v>
      </c>
      <c r="AQ150" s="6" t="s">
        <v>204</v>
      </c>
      <c r="AR150" s="6" t="s">
        <v>52</v>
      </c>
      <c r="AS150" s="6" t="s">
        <v>52</v>
      </c>
      <c r="AT150" s="6" t="s">
        <v>204</v>
      </c>
      <c r="AU150" s="6" t="s">
        <v>52</v>
      </c>
      <c r="AV150" s="6" t="s">
        <v>52</v>
      </c>
      <c r="AW150" s="6" t="s">
        <v>52</v>
      </c>
      <c r="AX150" s="6" t="s">
        <v>52</v>
      </c>
      <c r="AY150" s="6" t="s">
        <v>52</v>
      </c>
      <c r="AZ150" s="6" t="s">
        <v>52</v>
      </c>
      <c r="BA150" s="6" t="s">
        <v>52</v>
      </c>
    </row>
    <row r="151" spans="1:53" s="5" customFormat="1" ht="12.75" x14ac:dyDescent="0.2">
      <c r="A151" s="400" t="s">
        <v>43</v>
      </c>
      <c r="B151" s="398"/>
      <c r="C151" s="400" t="s">
        <v>88</v>
      </c>
      <c r="D151" s="398"/>
      <c r="E151" s="400" t="s">
        <v>78</v>
      </c>
      <c r="F151" s="398"/>
      <c r="G151" s="400" t="s">
        <v>61</v>
      </c>
      <c r="H151" s="398"/>
      <c r="I151" s="400" t="s">
        <v>82</v>
      </c>
      <c r="J151" s="398"/>
      <c r="K151" s="398"/>
      <c r="L151" s="400" t="s">
        <v>101</v>
      </c>
      <c r="M151" s="398"/>
      <c r="N151" s="398"/>
      <c r="O151" s="400" t="s">
        <v>86</v>
      </c>
      <c r="P151" s="398"/>
      <c r="Q151" s="400"/>
      <c r="R151" s="398"/>
      <c r="S151" s="401" t="s">
        <v>107</v>
      </c>
      <c r="T151" s="398"/>
      <c r="U151" s="398"/>
      <c r="V151" s="398"/>
      <c r="W151" s="398"/>
      <c r="X151" s="398"/>
      <c r="Y151" s="398"/>
      <c r="Z151" s="398"/>
      <c r="AA151" s="400" t="s">
        <v>45</v>
      </c>
      <c r="AB151" s="398"/>
      <c r="AC151" s="398"/>
      <c r="AD151" s="398"/>
      <c r="AE151" s="398"/>
      <c r="AF151" s="400" t="s">
        <v>46</v>
      </c>
      <c r="AG151" s="398"/>
      <c r="AH151" s="398"/>
      <c r="AI151" s="7" t="s">
        <v>47</v>
      </c>
      <c r="AJ151" s="402" t="s">
        <v>48</v>
      </c>
      <c r="AK151" s="398"/>
      <c r="AL151" s="398"/>
      <c r="AM151" s="398"/>
      <c r="AN151" s="398"/>
      <c r="AO151" s="398"/>
      <c r="AP151" s="8" t="s">
        <v>199</v>
      </c>
      <c r="AQ151" s="8" t="s">
        <v>199</v>
      </c>
      <c r="AR151" s="8" t="s">
        <v>52</v>
      </c>
      <c r="AS151" s="8" t="s">
        <v>200</v>
      </c>
      <c r="AT151" s="8" t="s">
        <v>201</v>
      </c>
      <c r="AU151" s="8" t="s">
        <v>202</v>
      </c>
      <c r="AV151" s="8" t="s">
        <v>203</v>
      </c>
      <c r="AW151" s="8" t="s">
        <v>202</v>
      </c>
      <c r="AX151" s="8" t="s">
        <v>52</v>
      </c>
      <c r="AY151" s="8" t="s">
        <v>202</v>
      </c>
      <c r="AZ151" s="8" t="s">
        <v>52</v>
      </c>
      <c r="BA151" s="8" t="s">
        <v>52</v>
      </c>
    </row>
    <row r="152" spans="1:53" s="5" customFormat="1" ht="12.75" x14ac:dyDescent="0.2">
      <c r="A152" s="400" t="s">
        <v>43</v>
      </c>
      <c r="B152" s="398"/>
      <c r="C152" s="400" t="s">
        <v>88</v>
      </c>
      <c r="D152" s="398"/>
      <c r="E152" s="400" t="s">
        <v>78</v>
      </c>
      <c r="F152" s="398"/>
      <c r="G152" s="400" t="s">
        <v>61</v>
      </c>
      <c r="H152" s="398"/>
      <c r="I152" s="400" t="s">
        <v>82</v>
      </c>
      <c r="J152" s="398"/>
      <c r="K152" s="398"/>
      <c r="L152" s="400" t="s">
        <v>101</v>
      </c>
      <c r="M152" s="398"/>
      <c r="N152" s="398"/>
      <c r="O152" s="400" t="s">
        <v>86</v>
      </c>
      <c r="P152" s="398"/>
      <c r="Q152" s="400"/>
      <c r="R152" s="398"/>
      <c r="S152" s="401" t="s">
        <v>107</v>
      </c>
      <c r="T152" s="398"/>
      <c r="U152" s="398"/>
      <c r="V152" s="398"/>
      <c r="W152" s="398"/>
      <c r="X152" s="398"/>
      <c r="Y152" s="398"/>
      <c r="Z152" s="398"/>
      <c r="AA152" s="400" t="s">
        <v>60</v>
      </c>
      <c r="AB152" s="398"/>
      <c r="AC152" s="398"/>
      <c r="AD152" s="398"/>
      <c r="AE152" s="398"/>
      <c r="AF152" s="400" t="s">
        <v>46</v>
      </c>
      <c r="AG152" s="398"/>
      <c r="AH152" s="398"/>
      <c r="AI152" s="7" t="s">
        <v>61</v>
      </c>
      <c r="AJ152" s="402" t="s">
        <v>62</v>
      </c>
      <c r="AK152" s="398"/>
      <c r="AL152" s="398"/>
      <c r="AM152" s="398"/>
      <c r="AN152" s="398"/>
      <c r="AO152" s="398"/>
      <c r="AP152" s="8" t="s">
        <v>204</v>
      </c>
      <c r="AQ152" s="8" t="s">
        <v>204</v>
      </c>
      <c r="AR152" s="8" t="s">
        <v>52</v>
      </c>
      <c r="AS152" s="8" t="s">
        <v>52</v>
      </c>
      <c r="AT152" s="8" t="s">
        <v>204</v>
      </c>
      <c r="AU152" s="8" t="s">
        <v>52</v>
      </c>
      <c r="AV152" s="8" t="s">
        <v>52</v>
      </c>
      <c r="AW152" s="8" t="s">
        <v>52</v>
      </c>
      <c r="AX152" s="8" t="s">
        <v>52</v>
      </c>
      <c r="AY152" s="8" t="s">
        <v>52</v>
      </c>
      <c r="AZ152" s="8" t="s">
        <v>52</v>
      </c>
      <c r="BA152" s="8" t="s">
        <v>52</v>
      </c>
    </row>
    <row r="153" spans="1:53" s="5" customFormat="1" ht="11.25" x14ac:dyDescent="0.2">
      <c r="A153" s="9" t="s">
        <v>13</v>
      </c>
      <c r="B153" s="9" t="s">
        <v>13</v>
      </c>
      <c r="C153" s="9" t="s">
        <v>13</v>
      </c>
      <c r="D153" s="9" t="s">
        <v>13</v>
      </c>
      <c r="E153" s="9" t="s">
        <v>13</v>
      </c>
      <c r="F153" s="9" t="s">
        <v>13</v>
      </c>
      <c r="G153" s="9" t="s">
        <v>13</v>
      </c>
      <c r="H153" s="9" t="s">
        <v>13</v>
      </c>
      <c r="I153" s="9" t="s">
        <v>13</v>
      </c>
      <c r="J153" s="408" t="s">
        <v>13</v>
      </c>
      <c r="K153" s="398"/>
      <c r="L153" s="408" t="s">
        <v>13</v>
      </c>
      <c r="M153" s="398"/>
      <c r="N153" s="9" t="s">
        <v>13</v>
      </c>
      <c r="O153" s="9" t="s">
        <v>13</v>
      </c>
      <c r="P153" s="9" t="s">
        <v>13</v>
      </c>
      <c r="Q153" s="9" t="s">
        <v>13</v>
      </c>
      <c r="R153" s="9" t="s">
        <v>13</v>
      </c>
      <c r="S153" s="9" t="s">
        <v>13</v>
      </c>
      <c r="T153" s="9" t="s">
        <v>13</v>
      </c>
      <c r="U153" s="9" t="s">
        <v>13</v>
      </c>
      <c r="V153" s="9" t="s">
        <v>13</v>
      </c>
      <c r="W153" s="9" t="s">
        <v>13</v>
      </c>
      <c r="X153" s="9" t="s">
        <v>13</v>
      </c>
      <c r="Y153" s="9" t="s">
        <v>13</v>
      </c>
      <c r="Z153" s="9" t="s">
        <v>13</v>
      </c>
      <c r="AA153" s="408" t="s">
        <v>13</v>
      </c>
      <c r="AB153" s="398"/>
      <c r="AC153" s="408" t="s">
        <v>13</v>
      </c>
      <c r="AD153" s="398"/>
      <c r="AE153" s="9" t="s">
        <v>13</v>
      </c>
      <c r="AF153" s="9" t="s">
        <v>13</v>
      </c>
      <c r="AG153" s="9" t="s">
        <v>13</v>
      </c>
      <c r="AH153" s="9" t="s">
        <v>13</v>
      </c>
      <c r="AI153" s="9" t="s">
        <v>13</v>
      </c>
      <c r="AJ153" s="9" t="s">
        <v>13</v>
      </c>
      <c r="AK153" s="9" t="s">
        <v>13</v>
      </c>
      <c r="AL153" s="9" t="s">
        <v>13</v>
      </c>
      <c r="AM153" s="408" t="s">
        <v>13</v>
      </c>
      <c r="AN153" s="398"/>
      <c r="AO153" s="398"/>
      <c r="AP153" s="9" t="s">
        <v>13</v>
      </c>
      <c r="AQ153" s="9" t="s">
        <v>13</v>
      </c>
      <c r="AR153" s="9" t="s">
        <v>13</v>
      </c>
      <c r="AS153" s="9" t="s">
        <v>13</v>
      </c>
      <c r="AT153" s="9" t="s">
        <v>13</v>
      </c>
      <c r="AU153" s="9" t="s">
        <v>13</v>
      </c>
      <c r="AV153" s="9" t="s">
        <v>13</v>
      </c>
      <c r="AW153" s="9" t="s">
        <v>13</v>
      </c>
      <c r="AX153" s="9" t="s">
        <v>13</v>
      </c>
      <c r="AY153" s="9" t="s">
        <v>13</v>
      </c>
      <c r="AZ153" s="9" t="s">
        <v>13</v>
      </c>
      <c r="BA153" s="9" t="s">
        <v>13</v>
      </c>
    </row>
    <row r="154" spans="1:53" s="5" customFormat="1" ht="11.25" x14ac:dyDescent="0.2">
      <c r="A154" s="406" t="s">
        <v>16</v>
      </c>
      <c r="B154" s="405"/>
      <c r="C154" s="405"/>
      <c r="D154" s="405"/>
      <c r="E154" s="405"/>
      <c r="F154" s="405"/>
      <c r="G154" s="405"/>
      <c r="H154" s="407" t="s">
        <v>205</v>
      </c>
      <c r="I154" s="405"/>
      <c r="J154" s="405"/>
      <c r="K154" s="405"/>
      <c r="L154" s="405"/>
      <c r="M154" s="405"/>
      <c r="N154" s="405"/>
      <c r="O154" s="405"/>
      <c r="P154" s="405"/>
      <c r="Q154" s="405"/>
      <c r="R154" s="405"/>
      <c r="S154" s="405"/>
      <c r="T154" s="405"/>
      <c r="U154" s="405"/>
      <c r="V154" s="405"/>
      <c r="W154" s="405"/>
      <c r="X154" s="405"/>
      <c r="Y154" s="405"/>
      <c r="Z154" s="405"/>
      <c r="AA154" s="405"/>
      <c r="AB154" s="405"/>
      <c r="AC154" s="405"/>
      <c r="AD154" s="405"/>
      <c r="AE154" s="405"/>
      <c r="AF154" s="405"/>
      <c r="AG154" s="405"/>
      <c r="AH154" s="405"/>
      <c r="AI154" s="405"/>
      <c r="AJ154" s="405"/>
      <c r="AK154" s="405"/>
      <c r="AL154" s="405"/>
      <c r="AM154" s="405"/>
      <c r="AN154" s="405"/>
      <c r="AO154" s="405"/>
      <c r="AP154" s="363">
        <f>+AP151+AP152</f>
        <v>614930394</v>
      </c>
      <c r="AQ154" s="363">
        <f t="shared" ref="AQ154:AY154" si="4">+AQ151+AQ152</f>
        <v>614930394</v>
      </c>
      <c r="AR154" s="363">
        <f t="shared" si="4"/>
        <v>0</v>
      </c>
      <c r="AS154" s="363">
        <f t="shared" si="4"/>
        <v>257986500</v>
      </c>
      <c r="AT154" s="363">
        <f t="shared" si="4"/>
        <v>356943894</v>
      </c>
      <c r="AU154" s="363">
        <f t="shared" si="4"/>
        <v>50123000</v>
      </c>
      <c r="AV154" s="363">
        <f t="shared" si="4"/>
        <v>207863500</v>
      </c>
      <c r="AW154" s="363">
        <f t="shared" si="4"/>
        <v>50123000</v>
      </c>
      <c r="AX154" s="363">
        <f t="shared" si="4"/>
        <v>0</v>
      </c>
      <c r="AY154" s="363">
        <f t="shared" si="4"/>
        <v>50123000</v>
      </c>
      <c r="AZ154" s="9" t="s">
        <v>13</v>
      </c>
      <c r="BA154" s="9" t="s">
        <v>13</v>
      </c>
    </row>
    <row r="155" spans="1:53" s="5" customFormat="1" ht="63.75" x14ac:dyDescent="0.2">
      <c r="A155" s="404" t="s">
        <v>18</v>
      </c>
      <c r="B155" s="405"/>
      <c r="C155" s="404" t="s">
        <v>19</v>
      </c>
      <c r="D155" s="405"/>
      <c r="E155" s="404" t="s">
        <v>20</v>
      </c>
      <c r="F155" s="405"/>
      <c r="G155" s="404" t="s">
        <v>21</v>
      </c>
      <c r="H155" s="405"/>
      <c r="I155" s="404" t="s">
        <v>22</v>
      </c>
      <c r="J155" s="405"/>
      <c r="K155" s="405"/>
      <c r="L155" s="404" t="s">
        <v>23</v>
      </c>
      <c r="M155" s="405"/>
      <c r="N155" s="405"/>
      <c r="O155" s="404" t="s">
        <v>24</v>
      </c>
      <c r="P155" s="405"/>
      <c r="Q155" s="404" t="s">
        <v>25</v>
      </c>
      <c r="R155" s="405"/>
      <c r="S155" s="404" t="s">
        <v>26</v>
      </c>
      <c r="T155" s="405"/>
      <c r="U155" s="405"/>
      <c r="V155" s="405"/>
      <c r="W155" s="405"/>
      <c r="X155" s="405"/>
      <c r="Y155" s="405"/>
      <c r="Z155" s="405"/>
      <c r="AA155" s="404" t="s">
        <v>27</v>
      </c>
      <c r="AB155" s="405"/>
      <c r="AC155" s="405"/>
      <c r="AD155" s="405"/>
      <c r="AE155" s="405"/>
      <c r="AF155" s="404" t="s">
        <v>28</v>
      </c>
      <c r="AG155" s="405"/>
      <c r="AH155" s="405"/>
      <c r="AI155" s="10" t="s">
        <v>29</v>
      </c>
      <c r="AJ155" s="404" t="s">
        <v>30</v>
      </c>
      <c r="AK155" s="405"/>
      <c r="AL155" s="405"/>
      <c r="AM155" s="405"/>
      <c r="AN155" s="405"/>
      <c r="AO155" s="405"/>
      <c r="AP155" s="10" t="s">
        <v>31</v>
      </c>
      <c r="AQ155" s="10" t="s">
        <v>32</v>
      </c>
      <c r="AR155" s="10" t="s">
        <v>33</v>
      </c>
      <c r="AS155" s="10" t="s">
        <v>34</v>
      </c>
      <c r="AT155" s="10" t="s">
        <v>35</v>
      </c>
      <c r="AU155" s="10" t="s">
        <v>36</v>
      </c>
      <c r="AV155" s="10" t="s">
        <v>37</v>
      </c>
      <c r="AW155" s="10" t="s">
        <v>38</v>
      </c>
      <c r="AX155" s="10" t="s">
        <v>39</v>
      </c>
      <c r="AY155" s="10" t="s">
        <v>40</v>
      </c>
      <c r="AZ155" s="10" t="s">
        <v>41</v>
      </c>
      <c r="BA155" s="10" t="s">
        <v>42</v>
      </c>
    </row>
    <row r="156" spans="1:53" s="5" customFormat="1" ht="12.75" x14ac:dyDescent="0.2">
      <c r="A156" s="397" t="s">
        <v>43</v>
      </c>
      <c r="B156" s="398"/>
      <c r="C156" s="397"/>
      <c r="D156" s="398"/>
      <c r="E156" s="397"/>
      <c r="F156" s="398"/>
      <c r="G156" s="397"/>
      <c r="H156" s="398"/>
      <c r="I156" s="397"/>
      <c r="J156" s="398"/>
      <c r="K156" s="398"/>
      <c r="L156" s="397"/>
      <c r="M156" s="398"/>
      <c r="N156" s="398"/>
      <c r="O156" s="397"/>
      <c r="P156" s="398"/>
      <c r="Q156" s="397"/>
      <c r="R156" s="398"/>
      <c r="S156" s="403" t="s">
        <v>44</v>
      </c>
      <c r="T156" s="398"/>
      <c r="U156" s="398"/>
      <c r="V156" s="398"/>
      <c r="W156" s="398"/>
      <c r="X156" s="398"/>
      <c r="Y156" s="398"/>
      <c r="Z156" s="398"/>
      <c r="AA156" s="397" t="s">
        <v>45</v>
      </c>
      <c r="AB156" s="398"/>
      <c r="AC156" s="398"/>
      <c r="AD156" s="398"/>
      <c r="AE156" s="398"/>
      <c r="AF156" s="397" t="s">
        <v>46</v>
      </c>
      <c r="AG156" s="398"/>
      <c r="AH156" s="398"/>
      <c r="AI156" s="4" t="s">
        <v>47</v>
      </c>
      <c r="AJ156" s="399" t="s">
        <v>48</v>
      </c>
      <c r="AK156" s="398"/>
      <c r="AL156" s="398"/>
      <c r="AM156" s="398"/>
      <c r="AN156" s="398"/>
      <c r="AO156" s="398"/>
      <c r="AP156" s="6" t="s">
        <v>206</v>
      </c>
      <c r="AQ156" s="6" t="s">
        <v>207</v>
      </c>
      <c r="AR156" s="6" t="s">
        <v>208</v>
      </c>
      <c r="AS156" s="6" t="s">
        <v>52</v>
      </c>
      <c r="AT156" s="6" t="s">
        <v>207</v>
      </c>
      <c r="AU156" s="6" t="s">
        <v>52</v>
      </c>
      <c r="AV156" s="6" t="s">
        <v>52</v>
      </c>
      <c r="AW156" s="6" t="s">
        <v>52</v>
      </c>
      <c r="AX156" s="6" t="s">
        <v>52</v>
      </c>
      <c r="AY156" s="6" t="s">
        <v>52</v>
      </c>
      <c r="AZ156" s="6" t="s">
        <v>52</v>
      </c>
      <c r="BA156" s="6" t="s">
        <v>52</v>
      </c>
    </row>
    <row r="157" spans="1:53" s="5" customFormat="1" ht="12.75" x14ac:dyDescent="0.2">
      <c r="A157" s="397" t="s">
        <v>43</v>
      </c>
      <c r="B157" s="398"/>
      <c r="C157" s="397" t="s">
        <v>88</v>
      </c>
      <c r="D157" s="398"/>
      <c r="E157" s="397"/>
      <c r="F157" s="398"/>
      <c r="G157" s="397"/>
      <c r="H157" s="398"/>
      <c r="I157" s="397"/>
      <c r="J157" s="398"/>
      <c r="K157" s="398"/>
      <c r="L157" s="397"/>
      <c r="M157" s="398"/>
      <c r="N157" s="398"/>
      <c r="O157" s="397"/>
      <c r="P157" s="398"/>
      <c r="Q157" s="397"/>
      <c r="R157" s="398"/>
      <c r="S157" s="403" t="s">
        <v>89</v>
      </c>
      <c r="T157" s="398"/>
      <c r="U157" s="398"/>
      <c r="V157" s="398"/>
      <c r="W157" s="398"/>
      <c r="X157" s="398"/>
      <c r="Y157" s="398"/>
      <c r="Z157" s="398"/>
      <c r="AA157" s="397" t="s">
        <v>45</v>
      </c>
      <c r="AB157" s="398"/>
      <c r="AC157" s="398"/>
      <c r="AD157" s="398"/>
      <c r="AE157" s="398"/>
      <c r="AF157" s="397" t="s">
        <v>46</v>
      </c>
      <c r="AG157" s="398"/>
      <c r="AH157" s="398"/>
      <c r="AI157" s="4" t="s">
        <v>47</v>
      </c>
      <c r="AJ157" s="399" t="s">
        <v>48</v>
      </c>
      <c r="AK157" s="398"/>
      <c r="AL157" s="398"/>
      <c r="AM157" s="398"/>
      <c r="AN157" s="398"/>
      <c r="AO157" s="398"/>
      <c r="AP157" s="6" t="s">
        <v>206</v>
      </c>
      <c r="AQ157" s="6" t="s">
        <v>207</v>
      </c>
      <c r="AR157" s="6" t="s">
        <v>208</v>
      </c>
      <c r="AS157" s="6" t="s">
        <v>52</v>
      </c>
      <c r="AT157" s="6" t="s">
        <v>207</v>
      </c>
      <c r="AU157" s="6" t="s">
        <v>52</v>
      </c>
      <c r="AV157" s="6" t="s">
        <v>52</v>
      </c>
      <c r="AW157" s="6" t="s">
        <v>52</v>
      </c>
      <c r="AX157" s="6" t="s">
        <v>52</v>
      </c>
      <c r="AY157" s="6" t="s">
        <v>52</v>
      </c>
      <c r="AZ157" s="6" t="s">
        <v>52</v>
      </c>
      <c r="BA157" s="6" t="s">
        <v>52</v>
      </c>
    </row>
    <row r="158" spans="1:53" s="5" customFormat="1" ht="12.75" x14ac:dyDescent="0.2">
      <c r="A158" s="397" t="s">
        <v>43</v>
      </c>
      <c r="B158" s="398"/>
      <c r="C158" s="397" t="s">
        <v>88</v>
      </c>
      <c r="D158" s="398"/>
      <c r="E158" s="397" t="s">
        <v>78</v>
      </c>
      <c r="F158" s="398"/>
      <c r="G158" s="397"/>
      <c r="H158" s="398"/>
      <c r="I158" s="397"/>
      <c r="J158" s="398"/>
      <c r="K158" s="398"/>
      <c r="L158" s="397"/>
      <c r="M158" s="398"/>
      <c r="N158" s="398"/>
      <c r="O158" s="397"/>
      <c r="P158" s="398"/>
      <c r="Q158" s="397"/>
      <c r="R158" s="398"/>
      <c r="S158" s="403" t="s">
        <v>79</v>
      </c>
      <c r="T158" s="398"/>
      <c r="U158" s="398"/>
      <c r="V158" s="398"/>
      <c r="W158" s="398"/>
      <c r="X158" s="398"/>
      <c r="Y158" s="398"/>
      <c r="Z158" s="398"/>
      <c r="AA158" s="397" t="s">
        <v>45</v>
      </c>
      <c r="AB158" s="398"/>
      <c r="AC158" s="398"/>
      <c r="AD158" s="398"/>
      <c r="AE158" s="398"/>
      <c r="AF158" s="397" t="s">
        <v>46</v>
      </c>
      <c r="AG158" s="398"/>
      <c r="AH158" s="398"/>
      <c r="AI158" s="4" t="s">
        <v>47</v>
      </c>
      <c r="AJ158" s="399" t="s">
        <v>48</v>
      </c>
      <c r="AK158" s="398"/>
      <c r="AL158" s="398"/>
      <c r="AM158" s="398"/>
      <c r="AN158" s="398"/>
      <c r="AO158" s="398"/>
      <c r="AP158" s="6" t="s">
        <v>206</v>
      </c>
      <c r="AQ158" s="6" t="s">
        <v>207</v>
      </c>
      <c r="AR158" s="6" t="s">
        <v>208</v>
      </c>
      <c r="AS158" s="6" t="s">
        <v>52</v>
      </c>
      <c r="AT158" s="6" t="s">
        <v>207</v>
      </c>
      <c r="AU158" s="6" t="s">
        <v>52</v>
      </c>
      <c r="AV158" s="6" t="s">
        <v>52</v>
      </c>
      <c r="AW158" s="6" t="s">
        <v>52</v>
      </c>
      <c r="AX158" s="6" t="s">
        <v>52</v>
      </c>
      <c r="AY158" s="6" t="s">
        <v>52</v>
      </c>
      <c r="AZ158" s="6" t="s">
        <v>52</v>
      </c>
      <c r="BA158" s="6" t="s">
        <v>52</v>
      </c>
    </row>
    <row r="159" spans="1:53" s="5" customFormat="1" ht="12.75" x14ac:dyDescent="0.2">
      <c r="A159" s="397" t="s">
        <v>43</v>
      </c>
      <c r="B159" s="398"/>
      <c r="C159" s="397" t="s">
        <v>88</v>
      </c>
      <c r="D159" s="398"/>
      <c r="E159" s="397" t="s">
        <v>78</v>
      </c>
      <c r="F159" s="398"/>
      <c r="G159" s="397" t="s">
        <v>61</v>
      </c>
      <c r="H159" s="398"/>
      <c r="I159" s="397"/>
      <c r="J159" s="398"/>
      <c r="K159" s="398"/>
      <c r="L159" s="397"/>
      <c r="M159" s="398"/>
      <c r="N159" s="398"/>
      <c r="O159" s="397"/>
      <c r="P159" s="398"/>
      <c r="Q159" s="397"/>
      <c r="R159" s="398"/>
      <c r="S159" s="403" t="s">
        <v>97</v>
      </c>
      <c r="T159" s="398"/>
      <c r="U159" s="398"/>
      <c r="V159" s="398"/>
      <c r="W159" s="398"/>
      <c r="X159" s="398"/>
      <c r="Y159" s="398"/>
      <c r="Z159" s="398"/>
      <c r="AA159" s="397" t="s">
        <v>45</v>
      </c>
      <c r="AB159" s="398"/>
      <c r="AC159" s="398"/>
      <c r="AD159" s="398"/>
      <c r="AE159" s="398"/>
      <c r="AF159" s="397" t="s">
        <v>46</v>
      </c>
      <c r="AG159" s="398"/>
      <c r="AH159" s="398"/>
      <c r="AI159" s="4" t="s">
        <v>47</v>
      </c>
      <c r="AJ159" s="399" t="s">
        <v>48</v>
      </c>
      <c r="AK159" s="398"/>
      <c r="AL159" s="398"/>
      <c r="AM159" s="398"/>
      <c r="AN159" s="398"/>
      <c r="AO159" s="398"/>
      <c r="AP159" s="6" t="s">
        <v>206</v>
      </c>
      <c r="AQ159" s="6" t="s">
        <v>207</v>
      </c>
      <c r="AR159" s="6" t="s">
        <v>208</v>
      </c>
      <c r="AS159" s="6" t="s">
        <v>52</v>
      </c>
      <c r="AT159" s="6" t="s">
        <v>207</v>
      </c>
      <c r="AU159" s="6" t="s">
        <v>52</v>
      </c>
      <c r="AV159" s="6" t="s">
        <v>52</v>
      </c>
      <c r="AW159" s="6" t="s">
        <v>52</v>
      </c>
      <c r="AX159" s="6" t="s">
        <v>52</v>
      </c>
      <c r="AY159" s="6" t="s">
        <v>52</v>
      </c>
      <c r="AZ159" s="6" t="s">
        <v>52</v>
      </c>
      <c r="BA159" s="6" t="s">
        <v>52</v>
      </c>
    </row>
    <row r="160" spans="1:53" s="5" customFormat="1" ht="12.75" x14ac:dyDescent="0.2">
      <c r="A160" s="397" t="s">
        <v>43</v>
      </c>
      <c r="B160" s="398"/>
      <c r="C160" s="397" t="s">
        <v>88</v>
      </c>
      <c r="D160" s="398"/>
      <c r="E160" s="397" t="s">
        <v>78</v>
      </c>
      <c r="F160" s="398"/>
      <c r="G160" s="397" t="s">
        <v>61</v>
      </c>
      <c r="H160" s="398"/>
      <c r="I160" s="397" t="s">
        <v>82</v>
      </c>
      <c r="J160" s="398"/>
      <c r="K160" s="398"/>
      <c r="L160" s="397"/>
      <c r="M160" s="398"/>
      <c r="N160" s="398"/>
      <c r="O160" s="397"/>
      <c r="P160" s="398"/>
      <c r="Q160" s="397"/>
      <c r="R160" s="398"/>
      <c r="S160" s="403" t="s">
        <v>83</v>
      </c>
      <c r="T160" s="398"/>
      <c r="U160" s="398"/>
      <c r="V160" s="398"/>
      <c r="W160" s="398"/>
      <c r="X160" s="398"/>
      <c r="Y160" s="398"/>
      <c r="Z160" s="398"/>
      <c r="AA160" s="397" t="s">
        <v>45</v>
      </c>
      <c r="AB160" s="398"/>
      <c r="AC160" s="398"/>
      <c r="AD160" s="398"/>
      <c r="AE160" s="398"/>
      <c r="AF160" s="397" t="s">
        <v>46</v>
      </c>
      <c r="AG160" s="398"/>
      <c r="AH160" s="398"/>
      <c r="AI160" s="4" t="s">
        <v>47</v>
      </c>
      <c r="AJ160" s="399" t="s">
        <v>48</v>
      </c>
      <c r="AK160" s="398"/>
      <c r="AL160" s="398"/>
      <c r="AM160" s="398"/>
      <c r="AN160" s="398"/>
      <c r="AO160" s="398"/>
      <c r="AP160" s="6" t="s">
        <v>206</v>
      </c>
      <c r="AQ160" s="6" t="s">
        <v>207</v>
      </c>
      <c r="AR160" s="6" t="s">
        <v>208</v>
      </c>
      <c r="AS160" s="6" t="s">
        <v>52</v>
      </c>
      <c r="AT160" s="6" t="s">
        <v>207</v>
      </c>
      <c r="AU160" s="6" t="s">
        <v>52</v>
      </c>
      <c r="AV160" s="6" t="s">
        <v>52</v>
      </c>
      <c r="AW160" s="6" t="s">
        <v>52</v>
      </c>
      <c r="AX160" s="6" t="s">
        <v>52</v>
      </c>
      <c r="AY160" s="6" t="s">
        <v>52</v>
      </c>
      <c r="AZ160" s="6" t="s">
        <v>52</v>
      </c>
      <c r="BA160" s="6" t="s">
        <v>52</v>
      </c>
    </row>
    <row r="161" spans="1:53" s="5" customFormat="1" ht="12.75" x14ac:dyDescent="0.2">
      <c r="A161" s="397" t="s">
        <v>43</v>
      </c>
      <c r="B161" s="398"/>
      <c r="C161" s="397" t="s">
        <v>88</v>
      </c>
      <c r="D161" s="398"/>
      <c r="E161" s="397" t="s">
        <v>78</v>
      </c>
      <c r="F161" s="398"/>
      <c r="G161" s="397" t="s">
        <v>61</v>
      </c>
      <c r="H161" s="398"/>
      <c r="I161" s="397" t="s">
        <v>82</v>
      </c>
      <c r="J161" s="398"/>
      <c r="K161" s="398"/>
      <c r="L161" s="397" t="s">
        <v>101</v>
      </c>
      <c r="M161" s="398"/>
      <c r="N161" s="398"/>
      <c r="O161" s="397"/>
      <c r="P161" s="398"/>
      <c r="Q161" s="397"/>
      <c r="R161" s="398"/>
      <c r="S161" s="403" t="s">
        <v>102</v>
      </c>
      <c r="T161" s="398"/>
      <c r="U161" s="398"/>
      <c r="V161" s="398"/>
      <c r="W161" s="398"/>
      <c r="X161" s="398"/>
      <c r="Y161" s="398"/>
      <c r="Z161" s="398"/>
      <c r="AA161" s="397" t="s">
        <v>45</v>
      </c>
      <c r="AB161" s="398"/>
      <c r="AC161" s="398"/>
      <c r="AD161" s="398"/>
      <c r="AE161" s="398"/>
      <c r="AF161" s="397" t="s">
        <v>46</v>
      </c>
      <c r="AG161" s="398"/>
      <c r="AH161" s="398"/>
      <c r="AI161" s="4" t="s">
        <v>47</v>
      </c>
      <c r="AJ161" s="399" t="s">
        <v>48</v>
      </c>
      <c r="AK161" s="398"/>
      <c r="AL161" s="398"/>
      <c r="AM161" s="398"/>
      <c r="AN161" s="398"/>
      <c r="AO161" s="398"/>
      <c r="AP161" s="6" t="s">
        <v>206</v>
      </c>
      <c r="AQ161" s="6" t="s">
        <v>207</v>
      </c>
      <c r="AR161" s="6" t="s">
        <v>208</v>
      </c>
      <c r="AS161" s="6" t="s">
        <v>52</v>
      </c>
      <c r="AT161" s="6" t="s">
        <v>207</v>
      </c>
      <c r="AU161" s="6" t="s">
        <v>52</v>
      </c>
      <c r="AV161" s="6" t="s">
        <v>52</v>
      </c>
      <c r="AW161" s="6" t="s">
        <v>52</v>
      </c>
      <c r="AX161" s="6" t="s">
        <v>52</v>
      </c>
      <c r="AY161" s="6" t="s">
        <v>52</v>
      </c>
      <c r="AZ161" s="6" t="s">
        <v>52</v>
      </c>
      <c r="BA161" s="6" t="s">
        <v>52</v>
      </c>
    </row>
    <row r="162" spans="1:53" s="5" customFormat="1" ht="12.75" x14ac:dyDescent="0.2">
      <c r="A162" s="400" t="s">
        <v>43</v>
      </c>
      <c r="B162" s="398"/>
      <c r="C162" s="400" t="s">
        <v>88</v>
      </c>
      <c r="D162" s="398"/>
      <c r="E162" s="400" t="s">
        <v>78</v>
      </c>
      <c r="F162" s="398"/>
      <c r="G162" s="400" t="s">
        <v>61</v>
      </c>
      <c r="H162" s="398"/>
      <c r="I162" s="400" t="s">
        <v>82</v>
      </c>
      <c r="J162" s="398"/>
      <c r="K162" s="398"/>
      <c r="L162" s="400" t="s">
        <v>101</v>
      </c>
      <c r="M162" s="398"/>
      <c r="N162" s="398"/>
      <c r="O162" s="400" t="s">
        <v>86</v>
      </c>
      <c r="P162" s="398"/>
      <c r="Q162" s="400"/>
      <c r="R162" s="398"/>
      <c r="S162" s="401" t="s">
        <v>107</v>
      </c>
      <c r="T162" s="398"/>
      <c r="U162" s="398"/>
      <c r="V162" s="398"/>
      <c r="W162" s="398"/>
      <c r="X162" s="398"/>
      <c r="Y162" s="398"/>
      <c r="Z162" s="398"/>
      <c r="AA162" s="400" t="s">
        <v>45</v>
      </c>
      <c r="AB162" s="398"/>
      <c r="AC162" s="398"/>
      <c r="AD162" s="398"/>
      <c r="AE162" s="398"/>
      <c r="AF162" s="400" t="s">
        <v>46</v>
      </c>
      <c r="AG162" s="398"/>
      <c r="AH162" s="398"/>
      <c r="AI162" s="7" t="s">
        <v>47</v>
      </c>
      <c r="AJ162" s="402" t="s">
        <v>48</v>
      </c>
      <c r="AK162" s="398"/>
      <c r="AL162" s="398"/>
      <c r="AM162" s="398"/>
      <c r="AN162" s="398"/>
      <c r="AO162" s="398"/>
      <c r="AP162" s="8" t="s">
        <v>206</v>
      </c>
      <c r="AQ162" s="8" t="s">
        <v>207</v>
      </c>
      <c r="AR162" s="8" t="s">
        <v>208</v>
      </c>
      <c r="AS162" s="8" t="s">
        <v>52</v>
      </c>
      <c r="AT162" s="8" t="s">
        <v>207</v>
      </c>
      <c r="AU162" s="8" t="s">
        <v>52</v>
      </c>
      <c r="AV162" s="8" t="s">
        <v>52</v>
      </c>
      <c r="AW162" s="8" t="s">
        <v>52</v>
      </c>
      <c r="AX162" s="8" t="s">
        <v>52</v>
      </c>
      <c r="AY162" s="8" t="s">
        <v>52</v>
      </c>
      <c r="AZ162" s="8" t="s">
        <v>52</v>
      </c>
      <c r="BA162" s="8" t="s">
        <v>52</v>
      </c>
    </row>
    <row r="163" spans="1:53" s="5" customFormat="1" ht="11.25" x14ac:dyDescent="0.2">
      <c r="A163" s="9" t="s">
        <v>13</v>
      </c>
      <c r="B163" s="9" t="s">
        <v>13</v>
      </c>
      <c r="C163" s="9" t="s">
        <v>13</v>
      </c>
      <c r="D163" s="9" t="s">
        <v>13</v>
      </c>
      <c r="E163" s="9" t="s">
        <v>13</v>
      </c>
      <c r="F163" s="9" t="s">
        <v>13</v>
      </c>
      <c r="G163" s="9" t="s">
        <v>13</v>
      </c>
      <c r="H163" s="9" t="s">
        <v>13</v>
      </c>
      <c r="I163" s="9" t="s">
        <v>13</v>
      </c>
      <c r="J163" s="408" t="s">
        <v>13</v>
      </c>
      <c r="K163" s="398"/>
      <c r="L163" s="408" t="s">
        <v>13</v>
      </c>
      <c r="M163" s="398"/>
      <c r="N163" s="9" t="s">
        <v>13</v>
      </c>
      <c r="O163" s="9" t="s">
        <v>13</v>
      </c>
      <c r="P163" s="9" t="s">
        <v>13</v>
      </c>
      <c r="Q163" s="9" t="s">
        <v>13</v>
      </c>
      <c r="R163" s="9" t="s">
        <v>13</v>
      </c>
      <c r="S163" s="9" t="s">
        <v>13</v>
      </c>
      <c r="T163" s="9" t="s">
        <v>13</v>
      </c>
      <c r="U163" s="9" t="s">
        <v>13</v>
      </c>
      <c r="V163" s="9" t="s">
        <v>13</v>
      </c>
      <c r="W163" s="9" t="s">
        <v>13</v>
      </c>
      <c r="X163" s="9" t="s">
        <v>13</v>
      </c>
      <c r="Y163" s="9" t="s">
        <v>13</v>
      </c>
      <c r="Z163" s="9" t="s">
        <v>13</v>
      </c>
      <c r="AA163" s="408" t="s">
        <v>13</v>
      </c>
      <c r="AB163" s="398"/>
      <c r="AC163" s="408" t="s">
        <v>13</v>
      </c>
      <c r="AD163" s="398"/>
      <c r="AE163" s="9" t="s">
        <v>13</v>
      </c>
      <c r="AF163" s="9" t="s">
        <v>13</v>
      </c>
      <c r="AG163" s="9" t="s">
        <v>13</v>
      </c>
      <c r="AH163" s="9" t="s">
        <v>13</v>
      </c>
      <c r="AI163" s="9" t="s">
        <v>13</v>
      </c>
      <c r="AJ163" s="9" t="s">
        <v>13</v>
      </c>
      <c r="AK163" s="9" t="s">
        <v>13</v>
      </c>
      <c r="AL163" s="9" t="s">
        <v>13</v>
      </c>
      <c r="AM163" s="408" t="s">
        <v>13</v>
      </c>
      <c r="AN163" s="398"/>
      <c r="AO163" s="398"/>
      <c r="AP163" s="9" t="s">
        <v>13</v>
      </c>
      <c r="AQ163" s="9" t="s">
        <v>13</v>
      </c>
      <c r="AR163" s="9" t="s">
        <v>13</v>
      </c>
      <c r="AS163" s="9" t="s">
        <v>13</v>
      </c>
      <c r="AT163" s="9" t="s">
        <v>13</v>
      </c>
      <c r="AU163" s="9" t="s">
        <v>13</v>
      </c>
      <c r="AV163" s="9" t="s">
        <v>13</v>
      </c>
      <c r="AW163" s="9" t="s">
        <v>13</v>
      </c>
      <c r="AX163" s="9" t="s">
        <v>13</v>
      </c>
      <c r="AY163" s="9" t="s">
        <v>13</v>
      </c>
      <c r="AZ163" s="9" t="s">
        <v>13</v>
      </c>
      <c r="BA163" s="9" t="s">
        <v>13</v>
      </c>
    </row>
    <row r="164" spans="1:53" s="5" customFormat="1" ht="11.25" x14ac:dyDescent="0.2">
      <c r="A164" s="406" t="s">
        <v>16</v>
      </c>
      <c r="B164" s="405"/>
      <c r="C164" s="405"/>
      <c r="D164" s="405"/>
      <c r="E164" s="405"/>
      <c r="F164" s="405"/>
      <c r="G164" s="405"/>
      <c r="H164" s="407" t="s">
        <v>209</v>
      </c>
      <c r="I164" s="405"/>
      <c r="J164" s="405"/>
      <c r="K164" s="405"/>
      <c r="L164" s="405"/>
      <c r="M164" s="405"/>
      <c r="N164" s="405"/>
      <c r="O164" s="405"/>
      <c r="P164" s="405"/>
      <c r="Q164" s="405"/>
      <c r="R164" s="405"/>
      <c r="S164" s="405"/>
      <c r="T164" s="405"/>
      <c r="U164" s="405"/>
      <c r="V164" s="405"/>
      <c r="W164" s="405"/>
      <c r="X164" s="405"/>
      <c r="Y164" s="405"/>
      <c r="Z164" s="405"/>
      <c r="AA164" s="405"/>
      <c r="AB164" s="405"/>
      <c r="AC164" s="405"/>
      <c r="AD164" s="405"/>
      <c r="AE164" s="405"/>
      <c r="AF164" s="405"/>
      <c r="AG164" s="405"/>
      <c r="AH164" s="405"/>
      <c r="AI164" s="405"/>
      <c r="AJ164" s="405"/>
      <c r="AK164" s="405"/>
      <c r="AL164" s="405"/>
      <c r="AM164" s="405"/>
      <c r="AN164" s="405"/>
      <c r="AO164" s="405"/>
      <c r="AP164" s="9" t="s">
        <v>13</v>
      </c>
      <c r="AQ164" s="9" t="s">
        <v>13</v>
      </c>
      <c r="AR164" s="9" t="s">
        <v>13</v>
      </c>
      <c r="AS164" s="9" t="s">
        <v>13</v>
      </c>
      <c r="AT164" s="9" t="s">
        <v>13</v>
      </c>
      <c r="AU164" s="9" t="s">
        <v>13</v>
      </c>
      <c r="AV164" s="9" t="s">
        <v>13</v>
      </c>
      <c r="AW164" s="9" t="s">
        <v>13</v>
      </c>
      <c r="AX164" s="9" t="s">
        <v>13</v>
      </c>
      <c r="AY164" s="9" t="s">
        <v>13</v>
      </c>
      <c r="AZ164" s="9" t="s">
        <v>13</v>
      </c>
      <c r="BA164" s="9" t="s">
        <v>13</v>
      </c>
    </row>
    <row r="165" spans="1:53" s="5" customFormat="1" ht="63.75" x14ac:dyDescent="0.2">
      <c r="A165" s="404" t="s">
        <v>18</v>
      </c>
      <c r="B165" s="405"/>
      <c r="C165" s="404" t="s">
        <v>19</v>
      </c>
      <c r="D165" s="405"/>
      <c r="E165" s="404" t="s">
        <v>20</v>
      </c>
      <c r="F165" s="405"/>
      <c r="G165" s="404" t="s">
        <v>21</v>
      </c>
      <c r="H165" s="405"/>
      <c r="I165" s="404" t="s">
        <v>22</v>
      </c>
      <c r="J165" s="405"/>
      <c r="K165" s="405"/>
      <c r="L165" s="404" t="s">
        <v>23</v>
      </c>
      <c r="M165" s="405"/>
      <c r="N165" s="405"/>
      <c r="O165" s="404" t="s">
        <v>24</v>
      </c>
      <c r="P165" s="405"/>
      <c r="Q165" s="404" t="s">
        <v>25</v>
      </c>
      <c r="R165" s="405"/>
      <c r="S165" s="404" t="s">
        <v>26</v>
      </c>
      <c r="T165" s="405"/>
      <c r="U165" s="405"/>
      <c r="V165" s="405"/>
      <c r="W165" s="405"/>
      <c r="X165" s="405"/>
      <c r="Y165" s="405"/>
      <c r="Z165" s="405"/>
      <c r="AA165" s="404" t="s">
        <v>27</v>
      </c>
      <c r="AB165" s="405"/>
      <c r="AC165" s="405"/>
      <c r="AD165" s="405"/>
      <c r="AE165" s="405"/>
      <c r="AF165" s="404" t="s">
        <v>28</v>
      </c>
      <c r="AG165" s="405"/>
      <c r="AH165" s="405"/>
      <c r="AI165" s="10" t="s">
        <v>29</v>
      </c>
      <c r="AJ165" s="404" t="s">
        <v>30</v>
      </c>
      <c r="AK165" s="405"/>
      <c r="AL165" s="405"/>
      <c r="AM165" s="405"/>
      <c r="AN165" s="405"/>
      <c r="AO165" s="405"/>
      <c r="AP165" s="10" t="s">
        <v>31</v>
      </c>
      <c r="AQ165" s="10" t="s">
        <v>32</v>
      </c>
      <c r="AR165" s="10" t="s">
        <v>33</v>
      </c>
      <c r="AS165" s="10" t="s">
        <v>34</v>
      </c>
      <c r="AT165" s="10" t="s">
        <v>35</v>
      </c>
      <c r="AU165" s="10" t="s">
        <v>36</v>
      </c>
      <c r="AV165" s="10" t="s">
        <v>37</v>
      </c>
      <c r="AW165" s="10" t="s">
        <v>38</v>
      </c>
      <c r="AX165" s="10" t="s">
        <v>39</v>
      </c>
      <c r="AY165" s="10" t="s">
        <v>40</v>
      </c>
      <c r="AZ165" s="10" t="s">
        <v>41</v>
      </c>
      <c r="BA165" s="10" t="s">
        <v>42</v>
      </c>
    </row>
    <row r="166" spans="1:53" s="5" customFormat="1" ht="12.75" x14ac:dyDescent="0.2">
      <c r="A166" s="397" t="s">
        <v>43</v>
      </c>
      <c r="B166" s="398"/>
      <c r="C166" s="397"/>
      <c r="D166" s="398"/>
      <c r="E166" s="397"/>
      <c r="F166" s="398"/>
      <c r="G166" s="397"/>
      <c r="H166" s="398"/>
      <c r="I166" s="397"/>
      <c r="J166" s="398"/>
      <c r="K166" s="398"/>
      <c r="L166" s="397"/>
      <c r="M166" s="398"/>
      <c r="N166" s="398"/>
      <c r="O166" s="397"/>
      <c r="P166" s="398"/>
      <c r="Q166" s="397"/>
      <c r="R166" s="398"/>
      <c r="S166" s="403" t="s">
        <v>44</v>
      </c>
      <c r="T166" s="398"/>
      <c r="U166" s="398"/>
      <c r="V166" s="398"/>
      <c r="W166" s="398"/>
      <c r="X166" s="398"/>
      <c r="Y166" s="398"/>
      <c r="Z166" s="398"/>
      <c r="AA166" s="397" t="s">
        <v>60</v>
      </c>
      <c r="AB166" s="398"/>
      <c r="AC166" s="398"/>
      <c r="AD166" s="398"/>
      <c r="AE166" s="398"/>
      <c r="AF166" s="397" t="s">
        <v>46</v>
      </c>
      <c r="AG166" s="398"/>
      <c r="AH166" s="398"/>
      <c r="AI166" s="4" t="s">
        <v>61</v>
      </c>
      <c r="AJ166" s="399" t="s">
        <v>62</v>
      </c>
      <c r="AK166" s="398"/>
      <c r="AL166" s="398"/>
      <c r="AM166" s="398"/>
      <c r="AN166" s="398"/>
      <c r="AO166" s="398"/>
      <c r="AP166" s="6" t="s">
        <v>210</v>
      </c>
      <c r="AQ166" s="6" t="s">
        <v>210</v>
      </c>
      <c r="AR166" s="6" t="s">
        <v>52</v>
      </c>
      <c r="AS166" s="6" t="s">
        <v>52</v>
      </c>
      <c r="AT166" s="6" t="s">
        <v>210</v>
      </c>
      <c r="AU166" s="6" t="s">
        <v>52</v>
      </c>
      <c r="AV166" s="6" t="s">
        <v>52</v>
      </c>
      <c r="AW166" s="6" t="s">
        <v>52</v>
      </c>
      <c r="AX166" s="6" t="s">
        <v>52</v>
      </c>
      <c r="AY166" s="6" t="s">
        <v>52</v>
      </c>
      <c r="AZ166" s="6" t="s">
        <v>52</v>
      </c>
      <c r="BA166" s="6" t="s">
        <v>52</v>
      </c>
    </row>
    <row r="167" spans="1:53" s="5" customFormat="1" ht="12.75" x14ac:dyDescent="0.2">
      <c r="A167" s="397" t="s">
        <v>43</v>
      </c>
      <c r="B167" s="398"/>
      <c r="C167" s="397" t="s">
        <v>88</v>
      </c>
      <c r="D167" s="398"/>
      <c r="E167" s="397"/>
      <c r="F167" s="398"/>
      <c r="G167" s="397"/>
      <c r="H167" s="398"/>
      <c r="I167" s="397"/>
      <c r="J167" s="398"/>
      <c r="K167" s="398"/>
      <c r="L167" s="397"/>
      <c r="M167" s="398"/>
      <c r="N167" s="398"/>
      <c r="O167" s="397"/>
      <c r="P167" s="398"/>
      <c r="Q167" s="397"/>
      <c r="R167" s="398"/>
      <c r="S167" s="403" t="s">
        <v>89</v>
      </c>
      <c r="T167" s="398"/>
      <c r="U167" s="398"/>
      <c r="V167" s="398"/>
      <c r="W167" s="398"/>
      <c r="X167" s="398"/>
      <c r="Y167" s="398"/>
      <c r="Z167" s="398"/>
      <c r="AA167" s="397" t="s">
        <v>60</v>
      </c>
      <c r="AB167" s="398"/>
      <c r="AC167" s="398"/>
      <c r="AD167" s="398"/>
      <c r="AE167" s="398"/>
      <c r="AF167" s="397" t="s">
        <v>46</v>
      </c>
      <c r="AG167" s="398"/>
      <c r="AH167" s="398"/>
      <c r="AI167" s="4" t="s">
        <v>61</v>
      </c>
      <c r="AJ167" s="399" t="s">
        <v>62</v>
      </c>
      <c r="AK167" s="398"/>
      <c r="AL167" s="398"/>
      <c r="AM167" s="398"/>
      <c r="AN167" s="398"/>
      <c r="AO167" s="398"/>
      <c r="AP167" s="6" t="s">
        <v>210</v>
      </c>
      <c r="AQ167" s="6" t="s">
        <v>210</v>
      </c>
      <c r="AR167" s="6" t="s">
        <v>52</v>
      </c>
      <c r="AS167" s="6" t="s">
        <v>52</v>
      </c>
      <c r="AT167" s="6" t="s">
        <v>210</v>
      </c>
      <c r="AU167" s="6" t="s">
        <v>52</v>
      </c>
      <c r="AV167" s="6" t="s">
        <v>52</v>
      </c>
      <c r="AW167" s="6" t="s">
        <v>52</v>
      </c>
      <c r="AX167" s="6" t="s">
        <v>52</v>
      </c>
      <c r="AY167" s="6" t="s">
        <v>52</v>
      </c>
      <c r="AZ167" s="6" t="s">
        <v>52</v>
      </c>
      <c r="BA167" s="6" t="s">
        <v>52</v>
      </c>
    </row>
    <row r="168" spans="1:53" s="5" customFormat="1" ht="12.75" x14ac:dyDescent="0.2">
      <c r="A168" s="397" t="s">
        <v>43</v>
      </c>
      <c r="B168" s="398"/>
      <c r="C168" s="397" t="s">
        <v>88</v>
      </c>
      <c r="D168" s="398"/>
      <c r="E168" s="397" t="s">
        <v>78</v>
      </c>
      <c r="F168" s="398"/>
      <c r="G168" s="397"/>
      <c r="H168" s="398"/>
      <c r="I168" s="397"/>
      <c r="J168" s="398"/>
      <c r="K168" s="398"/>
      <c r="L168" s="397"/>
      <c r="M168" s="398"/>
      <c r="N168" s="398"/>
      <c r="O168" s="397"/>
      <c r="P168" s="398"/>
      <c r="Q168" s="397"/>
      <c r="R168" s="398"/>
      <c r="S168" s="403" t="s">
        <v>79</v>
      </c>
      <c r="T168" s="398"/>
      <c r="U168" s="398"/>
      <c r="V168" s="398"/>
      <c r="W168" s="398"/>
      <c r="X168" s="398"/>
      <c r="Y168" s="398"/>
      <c r="Z168" s="398"/>
      <c r="AA168" s="397" t="s">
        <v>60</v>
      </c>
      <c r="AB168" s="398"/>
      <c r="AC168" s="398"/>
      <c r="AD168" s="398"/>
      <c r="AE168" s="398"/>
      <c r="AF168" s="397" t="s">
        <v>46</v>
      </c>
      <c r="AG168" s="398"/>
      <c r="AH168" s="398"/>
      <c r="AI168" s="4" t="s">
        <v>61</v>
      </c>
      <c r="AJ168" s="399" t="s">
        <v>62</v>
      </c>
      <c r="AK168" s="398"/>
      <c r="AL168" s="398"/>
      <c r="AM168" s="398"/>
      <c r="AN168" s="398"/>
      <c r="AO168" s="398"/>
      <c r="AP168" s="6" t="s">
        <v>210</v>
      </c>
      <c r="AQ168" s="6" t="s">
        <v>210</v>
      </c>
      <c r="AR168" s="6" t="s">
        <v>52</v>
      </c>
      <c r="AS168" s="6" t="s">
        <v>52</v>
      </c>
      <c r="AT168" s="6" t="s">
        <v>210</v>
      </c>
      <c r="AU168" s="6" t="s">
        <v>52</v>
      </c>
      <c r="AV168" s="6" t="s">
        <v>52</v>
      </c>
      <c r="AW168" s="6" t="s">
        <v>52</v>
      </c>
      <c r="AX168" s="6" t="s">
        <v>52</v>
      </c>
      <c r="AY168" s="6" t="s">
        <v>52</v>
      </c>
      <c r="AZ168" s="6" t="s">
        <v>52</v>
      </c>
      <c r="BA168" s="6" t="s">
        <v>52</v>
      </c>
    </row>
    <row r="169" spans="1:53" s="5" customFormat="1" ht="12.75" x14ac:dyDescent="0.2">
      <c r="A169" s="397" t="s">
        <v>43</v>
      </c>
      <c r="B169" s="398"/>
      <c r="C169" s="397" t="s">
        <v>88</v>
      </c>
      <c r="D169" s="398"/>
      <c r="E169" s="397" t="s">
        <v>78</v>
      </c>
      <c r="F169" s="398"/>
      <c r="G169" s="397" t="s">
        <v>61</v>
      </c>
      <c r="H169" s="398"/>
      <c r="I169" s="397"/>
      <c r="J169" s="398"/>
      <c r="K169" s="398"/>
      <c r="L169" s="397"/>
      <c r="M169" s="398"/>
      <c r="N169" s="398"/>
      <c r="O169" s="397"/>
      <c r="P169" s="398"/>
      <c r="Q169" s="397"/>
      <c r="R169" s="398"/>
      <c r="S169" s="403" t="s">
        <v>97</v>
      </c>
      <c r="T169" s="398"/>
      <c r="U169" s="398"/>
      <c r="V169" s="398"/>
      <c r="W169" s="398"/>
      <c r="X169" s="398"/>
      <c r="Y169" s="398"/>
      <c r="Z169" s="398"/>
      <c r="AA169" s="397" t="s">
        <v>60</v>
      </c>
      <c r="AB169" s="398"/>
      <c r="AC169" s="398"/>
      <c r="AD169" s="398"/>
      <c r="AE169" s="398"/>
      <c r="AF169" s="397" t="s">
        <v>46</v>
      </c>
      <c r="AG169" s="398"/>
      <c r="AH169" s="398"/>
      <c r="AI169" s="4" t="s">
        <v>61</v>
      </c>
      <c r="AJ169" s="399" t="s">
        <v>62</v>
      </c>
      <c r="AK169" s="398"/>
      <c r="AL169" s="398"/>
      <c r="AM169" s="398"/>
      <c r="AN169" s="398"/>
      <c r="AO169" s="398"/>
      <c r="AP169" s="6" t="s">
        <v>210</v>
      </c>
      <c r="AQ169" s="6" t="s">
        <v>210</v>
      </c>
      <c r="AR169" s="6" t="s">
        <v>52</v>
      </c>
      <c r="AS169" s="6" t="s">
        <v>52</v>
      </c>
      <c r="AT169" s="6" t="s">
        <v>210</v>
      </c>
      <c r="AU169" s="6" t="s">
        <v>52</v>
      </c>
      <c r="AV169" s="6" t="s">
        <v>52</v>
      </c>
      <c r="AW169" s="6" t="s">
        <v>52</v>
      </c>
      <c r="AX169" s="6" t="s">
        <v>52</v>
      </c>
      <c r="AY169" s="6" t="s">
        <v>52</v>
      </c>
      <c r="AZ169" s="6" t="s">
        <v>52</v>
      </c>
      <c r="BA169" s="6" t="s">
        <v>52</v>
      </c>
    </row>
    <row r="170" spans="1:53" s="5" customFormat="1" ht="12.75" x14ac:dyDescent="0.2">
      <c r="A170" s="397" t="s">
        <v>43</v>
      </c>
      <c r="B170" s="398"/>
      <c r="C170" s="397" t="s">
        <v>88</v>
      </c>
      <c r="D170" s="398"/>
      <c r="E170" s="397" t="s">
        <v>78</v>
      </c>
      <c r="F170" s="398"/>
      <c r="G170" s="397" t="s">
        <v>61</v>
      </c>
      <c r="H170" s="398"/>
      <c r="I170" s="397" t="s">
        <v>82</v>
      </c>
      <c r="J170" s="398"/>
      <c r="K170" s="398"/>
      <c r="L170" s="397"/>
      <c r="M170" s="398"/>
      <c r="N170" s="398"/>
      <c r="O170" s="397"/>
      <c r="P170" s="398"/>
      <c r="Q170" s="397"/>
      <c r="R170" s="398"/>
      <c r="S170" s="403" t="s">
        <v>83</v>
      </c>
      <c r="T170" s="398"/>
      <c r="U170" s="398"/>
      <c r="V170" s="398"/>
      <c r="W170" s="398"/>
      <c r="X170" s="398"/>
      <c r="Y170" s="398"/>
      <c r="Z170" s="398"/>
      <c r="AA170" s="397" t="s">
        <v>60</v>
      </c>
      <c r="AB170" s="398"/>
      <c r="AC170" s="398"/>
      <c r="AD170" s="398"/>
      <c r="AE170" s="398"/>
      <c r="AF170" s="397" t="s">
        <v>46</v>
      </c>
      <c r="AG170" s="398"/>
      <c r="AH170" s="398"/>
      <c r="AI170" s="4" t="s">
        <v>61</v>
      </c>
      <c r="AJ170" s="399" t="s">
        <v>62</v>
      </c>
      <c r="AK170" s="398"/>
      <c r="AL170" s="398"/>
      <c r="AM170" s="398"/>
      <c r="AN170" s="398"/>
      <c r="AO170" s="398"/>
      <c r="AP170" s="6" t="s">
        <v>210</v>
      </c>
      <c r="AQ170" s="6" t="s">
        <v>210</v>
      </c>
      <c r="AR170" s="6" t="s">
        <v>52</v>
      </c>
      <c r="AS170" s="6" t="s">
        <v>52</v>
      </c>
      <c r="AT170" s="6" t="s">
        <v>210</v>
      </c>
      <c r="AU170" s="6" t="s">
        <v>52</v>
      </c>
      <c r="AV170" s="6" t="s">
        <v>52</v>
      </c>
      <c r="AW170" s="6" t="s">
        <v>52</v>
      </c>
      <c r="AX170" s="6" t="s">
        <v>52</v>
      </c>
      <c r="AY170" s="6" t="s">
        <v>52</v>
      </c>
      <c r="AZ170" s="6" t="s">
        <v>52</v>
      </c>
      <c r="BA170" s="6" t="s">
        <v>52</v>
      </c>
    </row>
    <row r="171" spans="1:53" s="5" customFormat="1" ht="12.75" x14ac:dyDescent="0.2">
      <c r="A171" s="397" t="s">
        <v>43</v>
      </c>
      <c r="B171" s="398"/>
      <c r="C171" s="397" t="s">
        <v>88</v>
      </c>
      <c r="D171" s="398"/>
      <c r="E171" s="397" t="s">
        <v>78</v>
      </c>
      <c r="F171" s="398"/>
      <c r="G171" s="397" t="s">
        <v>61</v>
      </c>
      <c r="H171" s="398"/>
      <c r="I171" s="397" t="s">
        <v>82</v>
      </c>
      <c r="J171" s="398"/>
      <c r="K171" s="398"/>
      <c r="L171" s="397" t="s">
        <v>101</v>
      </c>
      <c r="M171" s="398"/>
      <c r="N171" s="398"/>
      <c r="O171" s="397"/>
      <c r="P171" s="398"/>
      <c r="Q171" s="397"/>
      <c r="R171" s="398"/>
      <c r="S171" s="403" t="s">
        <v>102</v>
      </c>
      <c r="T171" s="398"/>
      <c r="U171" s="398"/>
      <c r="V171" s="398"/>
      <c r="W171" s="398"/>
      <c r="X171" s="398"/>
      <c r="Y171" s="398"/>
      <c r="Z171" s="398"/>
      <c r="AA171" s="397" t="s">
        <v>60</v>
      </c>
      <c r="AB171" s="398"/>
      <c r="AC171" s="398"/>
      <c r="AD171" s="398"/>
      <c r="AE171" s="398"/>
      <c r="AF171" s="397" t="s">
        <v>46</v>
      </c>
      <c r="AG171" s="398"/>
      <c r="AH171" s="398"/>
      <c r="AI171" s="4" t="s">
        <v>61</v>
      </c>
      <c r="AJ171" s="399" t="s">
        <v>62</v>
      </c>
      <c r="AK171" s="398"/>
      <c r="AL171" s="398"/>
      <c r="AM171" s="398"/>
      <c r="AN171" s="398"/>
      <c r="AO171" s="398"/>
      <c r="AP171" s="6" t="s">
        <v>210</v>
      </c>
      <c r="AQ171" s="6" t="s">
        <v>210</v>
      </c>
      <c r="AR171" s="6" t="s">
        <v>52</v>
      </c>
      <c r="AS171" s="6" t="s">
        <v>52</v>
      </c>
      <c r="AT171" s="6" t="s">
        <v>210</v>
      </c>
      <c r="AU171" s="6" t="s">
        <v>52</v>
      </c>
      <c r="AV171" s="6" t="s">
        <v>52</v>
      </c>
      <c r="AW171" s="6" t="s">
        <v>52</v>
      </c>
      <c r="AX171" s="6" t="s">
        <v>52</v>
      </c>
      <c r="AY171" s="6" t="s">
        <v>52</v>
      </c>
      <c r="AZ171" s="6" t="s">
        <v>52</v>
      </c>
      <c r="BA171" s="6" t="s">
        <v>52</v>
      </c>
    </row>
    <row r="172" spans="1:53" s="5" customFormat="1" ht="12.75" x14ac:dyDescent="0.2">
      <c r="A172" s="400" t="s">
        <v>43</v>
      </c>
      <c r="B172" s="398"/>
      <c r="C172" s="400" t="s">
        <v>88</v>
      </c>
      <c r="D172" s="398"/>
      <c r="E172" s="400" t="s">
        <v>78</v>
      </c>
      <c r="F172" s="398"/>
      <c r="G172" s="400" t="s">
        <v>61</v>
      </c>
      <c r="H172" s="398"/>
      <c r="I172" s="400" t="s">
        <v>82</v>
      </c>
      <c r="J172" s="398"/>
      <c r="K172" s="398"/>
      <c r="L172" s="400" t="s">
        <v>101</v>
      </c>
      <c r="M172" s="398"/>
      <c r="N172" s="398"/>
      <c r="O172" s="400" t="s">
        <v>132</v>
      </c>
      <c r="P172" s="398"/>
      <c r="Q172" s="400"/>
      <c r="R172" s="398"/>
      <c r="S172" s="401" t="s">
        <v>133</v>
      </c>
      <c r="T172" s="398"/>
      <c r="U172" s="398"/>
      <c r="V172" s="398"/>
      <c r="W172" s="398"/>
      <c r="X172" s="398"/>
      <c r="Y172" s="398"/>
      <c r="Z172" s="398"/>
      <c r="AA172" s="400" t="s">
        <v>60</v>
      </c>
      <c r="AB172" s="398"/>
      <c r="AC172" s="398"/>
      <c r="AD172" s="398"/>
      <c r="AE172" s="398"/>
      <c r="AF172" s="400" t="s">
        <v>46</v>
      </c>
      <c r="AG172" s="398"/>
      <c r="AH172" s="398"/>
      <c r="AI172" s="7" t="s">
        <v>61</v>
      </c>
      <c r="AJ172" s="402" t="s">
        <v>62</v>
      </c>
      <c r="AK172" s="398"/>
      <c r="AL172" s="398"/>
      <c r="AM172" s="398"/>
      <c r="AN172" s="398"/>
      <c r="AO172" s="398"/>
      <c r="AP172" s="8" t="s">
        <v>211</v>
      </c>
      <c r="AQ172" s="8" t="s">
        <v>211</v>
      </c>
      <c r="AR172" s="8" t="s">
        <v>52</v>
      </c>
      <c r="AS172" s="8" t="s">
        <v>52</v>
      </c>
      <c r="AT172" s="8" t="s">
        <v>211</v>
      </c>
      <c r="AU172" s="8" t="s">
        <v>52</v>
      </c>
      <c r="AV172" s="8" t="s">
        <v>52</v>
      </c>
      <c r="AW172" s="8" t="s">
        <v>52</v>
      </c>
      <c r="AX172" s="8" t="s">
        <v>52</v>
      </c>
      <c r="AY172" s="8" t="s">
        <v>52</v>
      </c>
      <c r="AZ172" s="8" t="s">
        <v>52</v>
      </c>
      <c r="BA172" s="8" t="s">
        <v>52</v>
      </c>
    </row>
    <row r="173" spans="1:53" s="5" customFormat="1" ht="12.75" x14ac:dyDescent="0.2">
      <c r="A173" s="400" t="s">
        <v>43</v>
      </c>
      <c r="B173" s="398"/>
      <c r="C173" s="400" t="s">
        <v>88</v>
      </c>
      <c r="D173" s="398"/>
      <c r="E173" s="400" t="s">
        <v>78</v>
      </c>
      <c r="F173" s="398"/>
      <c r="G173" s="400" t="s">
        <v>61</v>
      </c>
      <c r="H173" s="398"/>
      <c r="I173" s="400" t="s">
        <v>82</v>
      </c>
      <c r="J173" s="398"/>
      <c r="K173" s="398"/>
      <c r="L173" s="400" t="s">
        <v>101</v>
      </c>
      <c r="M173" s="398"/>
      <c r="N173" s="398"/>
      <c r="O173" s="400" t="s">
        <v>86</v>
      </c>
      <c r="P173" s="398"/>
      <c r="Q173" s="400"/>
      <c r="R173" s="398"/>
      <c r="S173" s="401" t="s">
        <v>107</v>
      </c>
      <c r="T173" s="398"/>
      <c r="U173" s="398"/>
      <c r="V173" s="398"/>
      <c r="W173" s="398"/>
      <c r="X173" s="398"/>
      <c r="Y173" s="398"/>
      <c r="Z173" s="398"/>
      <c r="AA173" s="400" t="s">
        <v>60</v>
      </c>
      <c r="AB173" s="398"/>
      <c r="AC173" s="398"/>
      <c r="AD173" s="398"/>
      <c r="AE173" s="398"/>
      <c r="AF173" s="400" t="s">
        <v>46</v>
      </c>
      <c r="AG173" s="398"/>
      <c r="AH173" s="398"/>
      <c r="AI173" s="7" t="s">
        <v>61</v>
      </c>
      <c r="AJ173" s="402" t="s">
        <v>62</v>
      </c>
      <c r="AK173" s="398"/>
      <c r="AL173" s="398"/>
      <c r="AM173" s="398"/>
      <c r="AN173" s="398"/>
      <c r="AO173" s="398"/>
      <c r="AP173" s="8" t="s">
        <v>212</v>
      </c>
      <c r="AQ173" s="8" t="s">
        <v>212</v>
      </c>
      <c r="AR173" s="8" t="s">
        <v>52</v>
      </c>
      <c r="AS173" s="8" t="s">
        <v>52</v>
      </c>
      <c r="AT173" s="8" t="s">
        <v>212</v>
      </c>
      <c r="AU173" s="8" t="s">
        <v>52</v>
      </c>
      <c r="AV173" s="8" t="s">
        <v>52</v>
      </c>
      <c r="AW173" s="8" t="s">
        <v>52</v>
      </c>
      <c r="AX173" s="8" t="s">
        <v>52</v>
      </c>
      <c r="AY173" s="8" t="s">
        <v>52</v>
      </c>
      <c r="AZ173" s="8" t="s">
        <v>52</v>
      </c>
      <c r="BA173" s="8" t="s">
        <v>52</v>
      </c>
    </row>
    <row r="174" spans="1:53" s="5" customFormat="1" ht="11.25" x14ac:dyDescent="0.2">
      <c r="A174" s="9" t="s">
        <v>13</v>
      </c>
      <c r="B174" s="9" t="s">
        <v>13</v>
      </c>
      <c r="C174" s="9" t="s">
        <v>13</v>
      </c>
      <c r="D174" s="9" t="s">
        <v>13</v>
      </c>
      <c r="E174" s="9" t="s">
        <v>13</v>
      </c>
      <c r="F174" s="9" t="s">
        <v>13</v>
      </c>
      <c r="G174" s="9" t="s">
        <v>13</v>
      </c>
      <c r="H174" s="9" t="s">
        <v>13</v>
      </c>
      <c r="I174" s="9" t="s">
        <v>13</v>
      </c>
      <c r="J174" s="408" t="s">
        <v>13</v>
      </c>
      <c r="K174" s="398"/>
      <c r="L174" s="408" t="s">
        <v>13</v>
      </c>
      <c r="M174" s="398"/>
      <c r="N174" s="9" t="s">
        <v>13</v>
      </c>
      <c r="O174" s="9" t="s">
        <v>13</v>
      </c>
      <c r="P174" s="9" t="s">
        <v>13</v>
      </c>
      <c r="Q174" s="9" t="s">
        <v>13</v>
      </c>
      <c r="R174" s="9" t="s">
        <v>13</v>
      </c>
      <c r="S174" s="9" t="s">
        <v>13</v>
      </c>
      <c r="T174" s="9" t="s">
        <v>13</v>
      </c>
      <c r="U174" s="9" t="s">
        <v>13</v>
      </c>
      <c r="V174" s="9" t="s">
        <v>13</v>
      </c>
      <c r="W174" s="9" t="s">
        <v>13</v>
      </c>
      <c r="X174" s="9" t="s">
        <v>13</v>
      </c>
      <c r="Y174" s="9" t="s">
        <v>13</v>
      </c>
      <c r="Z174" s="9" t="s">
        <v>13</v>
      </c>
      <c r="AA174" s="408" t="s">
        <v>13</v>
      </c>
      <c r="AB174" s="398"/>
      <c r="AC174" s="408" t="s">
        <v>13</v>
      </c>
      <c r="AD174" s="398"/>
      <c r="AE174" s="9" t="s">
        <v>13</v>
      </c>
      <c r="AF174" s="9" t="s">
        <v>13</v>
      </c>
      <c r="AG174" s="9" t="s">
        <v>13</v>
      </c>
      <c r="AH174" s="9" t="s">
        <v>13</v>
      </c>
      <c r="AI174" s="9" t="s">
        <v>13</v>
      </c>
      <c r="AJ174" s="9" t="s">
        <v>13</v>
      </c>
      <c r="AK174" s="9" t="s">
        <v>13</v>
      </c>
      <c r="AL174" s="9" t="s">
        <v>13</v>
      </c>
      <c r="AM174" s="408" t="s">
        <v>13</v>
      </c>
      <c r="AN174" s="398"/>
      <c r="AO174" s="398"/>
      <c r="AP174" s="9" t="s">
        <v>13</v>
      </c>
      <c r="AQ174" s="9" t="s">
        <v>13</v>
      </c>
      <c r="AR174" s="9" t="s">
        <v>13</v>
      </c>
      <c r="AS174" s="9" t="s">
        <v>13</v>
      </c>
      <c r="AT174" s="9" t="s">
        <v>13</v>
      </c>
      <c r="AU174" s="9" t="s">
        <v>13</v>
      </c>
      <c r="AV174" s="9" t="s">
        <v>13</v>
      </c>
      <c r="AW174" s="9" t="s">
        <v>13</v>
      </c>
      <c r="AX174" s="9" t="s">
        <v>13</v>
      </c>
      <c r="AY174" s="9" t="s">
        <v>13</v>
      </c>
      <c r="AZ174" s="9" t="s">
        <v>13</v>
      </c>
      <c r="BA174" s="9" t="s">
        <v>13</v>
      </c>
    </row>
    <row r="175" spans="1:53" s="5" customFormat="1" ht="11.25" x14ac:dyDescent="0.2">
      <c r="A175" s="406" t="s">
        <v>16</v>
      </c>
      <c r="B175" s="405"/>
      <c r="C175" s="405"/>
      <c r="D175" s="405"/>
      <c r="E175" s="405"/>
      <c r="F175" s="405"/>
      <c r="G175" s="405"/>
      <c r="H175" s="407" t="s">
        <v>213</v>
      </c>
      <c r="I175" s="405"/>
      <c r="J175" s="405"/>
      <c r="K175" s="405"/>
      <c r="L175" s="405"/>
      <c r="M175" s="405"/>
      <c r="N175" s="405"/>
      <c r="O175" s="405"/>
      <c r="P175" s="405"/>
      <c r="Q175" s="405"/>
      <c r="R175" s="405"/>
      <c r="S175" s="405"/>
      <c r="T175" s="405"/>
      <c r="U175" s="405"/>
      <c r="V175" s="405"/>
      <c r="W175" s="405"/>
      <c r="X175" s="405"/>
      <c r="Y175" s="405"/>
      <c r="Z175" s="405"/>
      <c r="AA175" s="405"/>
      <c r="AB175" s="405"/>
      <c r="AC175" s="405"/>
      <c r="AD175" s="405"/>
      <c r="AE175" s="405"/>
      <c r="AF175" s="405"/>
      <c r="AG175" s="405"/>
      <c r="AH175" s="405"/>
      <c r="AI175" s="405"/>
      <c r="AJ175" s="405"/>
      <c r="AK175" s="405"/>
      <c r="AL175" s="405"/>
      <c r="AM175" s="405"/>
      <c r="AN175" s="405"/>
      <c r="AO175" s="405"/>
      <c r="AP175" s="9" t="s">
        <v>13</v>
      </c>
      <c r="AQ175" s="9" t="s">
        <v>13</v>
      </c>
      <c r="AR175" s="9" t="s">
        <v>13</v>
      </c>
      <c r="AS175" s="9" t="s">
        <v>13</v>
      </c>
      <c r="AT175" s="9" t="s">
        <v>13</v>
      </c>
      <c r="AU175" s="9" t="s">
        <v>13</v>
      </c>
      <c r="AV175" s="9" t="s">
        <v>13</v>
      </c>
      <c r="AW175" s="9" t="s">
        <v>13</v>
      </c>
      <c r="AX175" s="9" t="s">
        <v>13</v>
      </c>
      <c r="AY175" s="9" t="s">
        <v>13</v>
      </c>
      <c r="AZ175" s="9" t="s">
        <v>13</v>
      </c>
      <c r="BA175" s="9" t="s">
        <v>13</v>
      </c>
    </row>
    <row r="176" spans="1:53" s="5" customFormat="1" ht="63.75" x14ac:dyDescent="0.2">
      <c r="A176" s="404" t="s">
        <v>18</v>
      </c>
      <c r="B176" s="405"/>
      <c r="C176" s="404" t="s">
        <v>19</v>
      </c>
      <c r="D176" s="405"/>
      <c r="E176" s="404" t="s">
        <v>20</v>
      </c>
      <c r="F176" s="405"/>
      <c r="G176" s="404" t="s">
        <v>21</v>
      </c>
      <c r="H176" s="405"/>
      <c r="I176" s="404" t="s">
        <v>22</v>
      </c>
      <c r="J176" s="405"/>
      <c r="K176" s="405"/>
      <c r="L176" s="404" t="s">
        <v>23</v>
      </c>
      <c r="M176" s="405"/>
      <c r="N176" s="405"/>
      <c r="O176" s="404" t="s">
        <v>24</v>
      </c>
      <c r="P176" s="405"/>
      <c r="Q176" s="404" t="s">
        <v>25</v>
      </c>
      <c r="R176" s="405"/>
      <c r="S176" s="404" t="s">
        <v>26</v>
      </c>
      <c r="T176" s="405"/>
      <c r="U176" s="405"/>
      <c r="V176" s="405"/>
      <c r="W176" s="405"/>
      <c r="X176" s="405"/>
      <c r="Y176" s="405"/>
      <c r="Z176" s="405"/>
      <c r="AA176" s="404" t="s">
        <v>27</v>
      </c>
      <c r="AB176" s="405"/>
      <c r="AC176" s="405"/>
      <c r="AD176" s="405"/>
      <c r="AE176" s="405"/>
      <c r="AF176" s="404" t="s">
        <v>28</v>
      </c>
      <c r="AG176" s="405"/>
      <c r="AH176" s="405"/>
      <c r="AI176" s="10" t="s">
        <v>29</v>
      </c>
      <c r="AJ176" s="404" t="s">
        <v>30</v>
      </c>
      <c r="AK176" s="405"/>
      <c r="AL176" s="405"/>
      <c r="AM176" s="405"/>
      <c r="AN176" s="405"/>
      <c r="AO176" s="405"/>
      <c r="AP176" s="10" t="s">
        <v>31</v>
      </c>
      <c r="AQ176" s="10" t="s">
        <v>32</v>
      </c>
      <c r="AR176" s="10" t="s">
        <v>33</v>
      </c>
      <c r="AS176" s="10" t="s">
        <v>34</v>
      </c>
      <c r="AT176" s="10" t="s">
        <v>35</v>
      </c>
      <c r="AU176" s="10" t="s">
        <v>36</v>
      </c>
      <c r="AV176" s="10" t="s">
        <v>37</v>
      </c>
      <c r="AW176" s="10" t="s">
        <v>38</v>
      </c>
      <c r="AX176" s="10" t="s">
        <v>39</v>
      </c>
      <c r="AY176" s="10" t="s">
        <v>40</v>
      </c>
      <c r="AZ176" s="10" t="s">
        <v>41</v>
      </c>
      <c r="BA176" s="10" t="s">
        <v>42</v>
      </c>
    </row>
    <row r="177" spans="1:53" s="5" customFormat="1" ht="12.75" x14ac:dyDescent="0.2">
      <c r="A177" s="397" t="s">
        <v>43</v>
      </c>
      <c r="B177" s="398"/>
      <c r="C177" s="397"/>
      <c r="D177" s="398"/>
      <c r="E177" s="397"/>
      <c r="F177" s="398"/>
      <c r="G177" s="397"/>
      <c r="H177" s="398"/>
      <c r="I177" s="397"/>
      <c r="J177" s="398"/>
      <c r="K177" s="398"/>
      <c r="L177" s="397"/>
      <c r="M177" s="398"/>
      <c r="N177" s="398"/>
      <c r="O177" s="397"/>
      <c r="P177" s="398"/>
      <c r="Q177" s="397"/>
      <c r="R177" s="398"/>
      <c r="S177" s="403" t="s">
        <v>44</v>
      </c>
      <c r="T177" s="398"/>
      <c r="U177" s="398"/>
      <c r="V177" s="398"/>
      <c r="W177" s="398"/>
      <c r="X177" s="398"/>
      <c r="Y177" s="398"/>
      <c r="Z177" s="398"/>
      <c r="AA177" s="397" t="s">
        <v>45</v>
      </c>
      <c r="AB177" s="398"/>
      <c r="AC177" s="398"/>
      <c r="AD177" s="398"/>
      <c r="AE177" s="398"/>
      <c r="AF177" s="397" t="s">
        <v>46</v>
      </c>
      <c r="AG177" s="398"/>
      <c r="AH177" s="398"/>
      <c r="AI177" s="4" t="s">
        <v>47</v>
      </c>
      <c r="AJ177" s="399" t="s">
        <v>48</v>
      </c>
      <c r="AK177" s="398"/>
      <c r="AL177" s="398"/>
      <c r="AM177" s="398"/>
      <c r="AN177" s="398"/>
      <c r="AO177" s="398"/>
      <c r="AP177" s="6" t="s">
        <v>214</v>
      </c>
      <c r="AQ177" s="6" t="s">
        <v>214</v>
      </c>
      <c r="AR177" s="6" t="s">
        <v>52</v>
      </c>
      <c r="AS177" s="6" t="s">
        <v>215</v>
      </c>
      <c r="AT177" s="6" t="s">
        <v>216</v>
      </c>
      <c r="AU177" s="6" t="s">
        <v>217</v>
      </c>
      <c r="AV177" s="6" t="s">
        <v>218</v>
      </c>
      <c r="AW177" s="6" t="s">
        <v>217</v>
      </c>
      <c r="AX177" s="6" t="s">
        <v>52</v>
      </c>
      <c r="AY177" s="6" t="s">
        <v>219</v>
      </c>
      <c r="AZ177" s="6" t="s">
        <v>220</v>
      </c>
      <c r="BA177" s="6" t="s">
        <v>52</v>
      </c>
    </row>
    <row r="178" spans="1:53" s="5" customFormat="1" ht="12.75" x14ac:dyDescent="0.2">
      <c r="A178" s="397" t="s">
        <v>43</v>
      </c>
      <c r="B178" s="398"/>
      <c r="C178" s="397" t="s">
        <v>88</v>
      </c>
      <c r="D178" s="398"/>
      <c r="E178" s="397"/>
      <c r="F178" s="398"/>
      <c r="G178" s="397"/>
      <c r="H178" s="398"/>
      <c r="I178" s="397"/>
      <c r="J178" s="398"/>
      <c r="K178" s="398"/>
      <c r="L178" s="397"/>
      <c r="M178" s="398"/>
      <c r="N178" s="398"/>
      <c r="O178" s="397"/>
      <c r="P178" s="398"/>
      <c r="Q178" s="397"/>
      <c r="R178" s="398"/>
      <c r="S178" s="403" t="s">
        <v>89</v>
      </c>
      <c r="T178" s="398"/>
      <c r="U178" s="398"/>
      <c r="V178" s="398"/>
      <c r="W178" s="398"/>
      <c r="X178" s="398"/>
      <c r="Y178" s="398"/>
      <c r="Z178" s="398"/>
      <c r="AA178" s="397" t="s">
        <v>45</v>
      </c>
      <c r="AB178" s="398"/>
      <c r="AC178" s="398"/>
      <c r="AD178" s="398"/>
      <c r="AE178" s="398"/>
      <c r="AF178" s="397" t="s">
        <v>46</v>
      </c>
      <c r="AG178" s="398"/>
      <c r="AH178" s="398"/>
      <c r="AI178" s="4" t="s">
        <v>47</v>
      </c>
      <c r="AJ178" s="399" t="s">
        <v>48</v>
      </c>
      <c r="AK178" s="398"/>
      <c r="AL178" s="398"/>
      <c r="AM178" s="398"/>
      <c r="AN178" s="398"/>
      <c r="AO178" s="398"/>
      <c r="AP178" s="6" t="s">
        <v>214</v>
      </c>
      <c r="AQ178" s="6" t="s">
        <v>214</v>
      </c>
      <c r="AR178" s="6" t="s">
        <v>52</v>
      </c>
      <c r="AS178" s="6" t="s">
        <v>215</v>
      </c>
      <c r="AT178" s="6" t="s">
        <v>216</v>
      </c>
      <c r="AU178" s="6" t="s">
        <v>217</v>
      </c>
      <c r="AV178" s="6" t="s">
        <v>218</v>
      </c>
      <c r="AW178" s="6" t="s">
        <v>217</v>
      </c>
      <c r="AX178" s="6" t="s">
        <v>52</v>
      </c>
      <c r="AY178" s="6" t="s">
        <v>219</v>
      </c>
      <c r="AZ178" s="6" t="s">
        <v>220</v>
      </c>
      <c r="BA178" s="6" t="s">
        <v>52</v>
      </c>
    </row>
    <row r="179" spans="1:53" s="5" customFormat="1" ht="12.75" x14ac:dyDescent="0.2">
      <c r="A179" s="397" t="s">
        <v>43</v>
      </c>
      <c r="B179" s="398"/>
      <c r="C179" s="397" t="s">
        <v>88</v>
      </c>
      <c r="D179" s="398"/>
      <c r="E179" s="397" t="s">
        <v>78</v>
      </c>
      <c r="F179" s="398"/>
      <c r="G179" s="397"/>
      <c r="H179" s="398"/>
      <c r="I179" s="397"/>
      <c r="J179" s="398"/>
      <c r="K179" s="398"/>
      <c r="L179" s="397"/>
      <c r="M179" s="398"/>
      <c r="N179" s="398"/>
      <c r="O179" s="397"/>
      <c r="P179" s="398"/>
      <c r="Q179" s="397"/>
      <c r="R179" s="398"/>
      <c r="S179" s="403" t="s">
        <v>79</v>
      </c>
      <c r="T179" s="398"/>
      <c r="U179" s="398"/>
      <c r="V179" s="398"/>
      <c r="W179" s="398"/>
      <c r="X179" s="398"/>
      <c r="Y179" s="398"/>
      <c r="Z179" s="398"/>
      <c r="AA179" s="397" t="s">
        <v>45</v>
      </c>
      <c r="AB179" s="398"/>
      <c r="AC179" s="398"/>
      <c r="AD179" s="398"/>
      <c r="AE179" s="398"/>
      <c r="AF179" s="397" t="s">
        <v>46</v>
      </c>
      <c r="AG179" s="398"/>
      <c r="AH179" s="398"/>
      <c r="AI179" s="4" t="s">
        <v>47</v>
      </c>
      <c r="AJ179" s="399" t="s">
        <v>48</v>
      </c>
      <c r="AK179" s="398"/>
      <c r="AL179" s="398"/>
      <c r="AM179" s="398"/>
      <c r="AN179" s="398"/>
      <c r="AO179" s="398"/>
      <c r="AP179" s="6" t="s">
        <v>214</v>
      </c>
      <c r="AQ179" s="6" t="s">
        <v>214</v>
      </c>
      <c r="AR179" s="6" t="s">
        <v>52</v>
      </c>
      <c r="AS179" s="6" t="s">
        <v>215</v>
      </c>
      <c r="AT179" s="6" t="s">
        <v>216</v>
      </c>
      <c r="AU179" s="6" t="s">
        <v>217</v>
      </c>
      <c r="AV179" s="6" t="s">
        <v>218</v>
      </c>
      <c r="AW179" s="6" t="s">
        <v>217</v>
      </c>
      <c r="AX179" s="6" t="s">
        <v>52</v>
      </c>
      <c r="AY179" s="6" t="s">
        <v>219</v>
      </c>
      <c r="AZ179" s="6" t="s">
        <v>220</v>
      </c>
      <c r="BA179" s="6" t="s">
        <v>52</v>
      </c>
    </row>
    <row r="180" spans="1:53" s="5" customFormat="1" ht="12.75" x14ac:dyDescent="0.2">
      <c r="A180" s="397" t="s">
        <v>43</v>
      </c>
      <c r="B180" s="398"/>
      <c r="C180" s="397" t="s">
        <v>88</v>
      </c>
      <c r="D180" s="398"/>
      <c r="E180" s="397" t="s">
        <v>78</v>
      </c>
      <c r="F180" s="398"/>
      <c r="G180" s="397" t="s">
        <v>61</v>
      </c>
      <c r="H180" s="398"/>
      <c r="I180" s="397"/>
      <c r="J180" s="398"/>
      <c r="K180" s="398"/>
      <c r="L180" s="397"/>
      <c r="M180" s="398"/>
      <c r="N180" s="398"/>
      <c r="O180" s="397"/>
      <c r="P180" s="398"/>
      <c r="Q180" s="397"/>
      <c r="R180" s="398"/>
      <c r="S180" s="403" t="s">
        <v>97</v>
      </c>
      <c r="T180" s="398"/>
      <c r="U180" s="398"/>
      <c r="V180" s="398"/>
      <c r="W180" s="398"/>
      <c r="X180" s="398"/>
      <c r="Y180" s="398"/>
      <c r="Z180" s="398"/>
      <c r="AA180" s="397" t="s">
        <v>45</v>
      </c>
      <c r="AB180" s="398"/>
      <c r="AC180" s="398"/>
      <c r="AD180" s="398"/>
      <c r="AE180" s="398"/>
      <c r="AF180" s="397" t="s">
        <v>46</v>
      </c>
      <c r="AG180" s="398"/>
      <c r="AH180" s="398"/>
      <c r="AI180" s="4" t="s">
        <v>47</v>
      </c>
      <c r="AJ180" s="399" t="s">
        <v>48</v>
      </c>
      <c r="AK180" s="398"/>
      <c r="AL180" s="398"/>
      <c r="AM180" s="398"/>
      <c r="AN180" s="398"/>
      <c r="AO180" s="398"/>
      <c r="AP180" s="6" t="s">
        <v>214</v>
      </c>
      <c r="AQ180" s="6" t="s">
        <v>214</v>
      </c>
      <c r="AR180" s="6" t="s">
        <v>52</v>
      </c>
      <c r="AS180" s="6" t="s">
        <v>215</v>
      </c>
      <c r="AT180" s="6" t="s">
        <v>216</v>
      </c>
      <c r="AU180" s="6" t="s">
        <v>217</v>
      </c>
      <c r="AV180" s="6" t="s">
        <v>218</v>
      </c>
      <c r="AW180" s="6" t="s">
        <v>217</v>
      </c>
      <c r="AX180" s="6" t="s">
        <v>52</v>
      </c>
      <c r="AY180" s="6" t="s">
        <v>219</v>
      </c>
      <c r="AZ180" s="6" t="s">
        <v>220</v>
      </c>
      <c r="BA180" s="6" t="s">
        <v>52</v>
      </c>
    </row>
    <row r="181" spans="1:53" s="5" customFormat="1" ht="12.75" x14ac:dyDescent="0.2">
      <c r="A181" s="397" t="s">
        <v>43</v>
      </c>
      <c r="B181" s="398"/>
      <c r="C181" s="397" t="s">
        <v>88</v>
      </c>
      <c r="D181" s="398"/>
      <c r="E181" s="397" t="s">
        <v>78</v>
      </c>
      <c r="F181" s="398"/>
      <c r="G181" s="397" t="s">
        <v>61</v>
      </c>
      <c r="H181" s="398"/>
      <c r="I181" s="397" t="s">
        <v>82</v>
      </c>
      <c r="J181" s="398"/>
      <c r="K181" s="398"/>
      <c r="L181" s="397"/>
      <c r="M181" s="398"/>
      <c r="N181" s="398"/>
      <c r="O181" s="397"/>
      <c r="P181" s="398"/>
      <c r="Q181" s="397"/>
      <c r="R181" s="398"/>
      <c r="S181" s="403" t="s">
        <v>83</v>
      </c>
      <c r="T181" s="398"/>
      <c r="U181" s="398"/>
      <c r="V181" s="398"/>
      <c r="W181" s="398"/>
      <c r="X181" s="398"/>
      <c r="Y181" s="398"/>
      <c r="Z181" s="398"/>
      <c r="AA181" s="397" t="s">
        <v>45</v>
      </c>
      <c r="AB181" s="398"/>
      <c r="AC181" s="398"/>
      <c r="AD181" s="398"/>
      <c r="AE181" s="398"/>
      <c r="AF181" s="397" t="s">
        <v>46</v>
      </c>
      <c r="AG181" s="398"/>
      <c r="AH181" s="398"/>
      <c r="AI181" s="4" t="s">
        <v>47</v>
      </c>
      <c r="AJ181" s="399" t="s">
        <v>48</v>
      </c>
      <c r="AK181" s="398"/>
      <c r="AL181" s="398"/>
      <c r="AM181" s="398"/>
      <c r="AN181" s="398"/>
      <c r="AO181" s="398"/>
      <c r="AP181" s="6" t="s">
        <v>214</v>
      </c>
      <c r="AQ181" s="6" t="s">
        <v>214</v>
      </c>
      <c r="AR181" s="6" t="s">
        <v>52</v>
      </c>
      <c r="AS181" s="6" t="s">
        <v>215</v>
      </c>
      <c r="AT181" s="6" t="s">
        <v>216</v>
      </c>
      <c r="AU181" s="6" t="s">
        <v>217</v>
      </c>
      <c r="AV181" s="6" t="s">
        <v>218</v>
      </c>
      <c r="AW181" s="6" t="s">
        <v>217</v>
      </c>
      <c r="AX181" s="6" t="s">
        <v>52</v>
      </c>
      <c r="AY181" s="6" t="s">
        <v>219</v>
      </c>
      <c r="AZ181" s="6" t="s">
        <v>220</v>
      </c>
      <c r="BA181" s="6" t="s">
        <v>52</v>
      </c>
    </row>
    <row r="182" spans="1:53" s="5" customFormat="1" ht="12.75" x14ac:dyDescent="0.2">
      <c r="A182" s="397" t="s">
        <v>43</v>
      </c>
      <c r="B182" s="398"/>
      <c r="C182" s="397" t="s">
        <v>88</v>
      </c>
      <c r="D182" s="398"/>
      <c r="E182" s="397" t="s">
        <v>78</v>
      </c>
      <c r="F182" s="398"/>
      <c r="G182" s="397" t="s">
        <v>61</v>
      </c>
      <c r="H182" s="398"/>
      <c r="I182" s="397" t="s">
        <v>82</v>
      </c>
      <c r="J182" s="398"/>
      <c r="K182" s="398"/>
      <c r="L182" s="397" t="s">
        <v>101</v>
      </c>
      <c r="M182" s="398"/>
      <c r="N182" s="398"/>
      <c r="O182" s="397"/>
      <c r="P182" s="398"/>
      <c r="Q182" s="397"/>
      <c r="R182" s="398"/>
      <c r="S182" s="403" t="s">
        <v>102</v>
      </c>
      <c r="T182" s="398"/>
      <c r="U182" s="398"/>
      <c r="V182" s="398"/>
      <c r="W182" s="398"/>
      <c r="X182" s="398"/>
      <c r="Y182" s="398"/>
      <c r="Z182" s="398"/>
      <c r="AA182" s="397" t="s">
        <v>45</v>
      </c>
      <c r="AB182" s="398"/>
      <c r="AC182" s="398"/>
      <c r="AD182" s="398"/>
      <c r="AE182" s="398"/>
      <c r="AF182" s="397" t="s">
        <v>46</v>
      </c>
      <c r="AG182" s="398"/>
      <c r="AH182" s="398"/>
      <c r="AI182" s="4" t="s">
        <v>47</v>
      </c>
      <c r="AJ182" s="399" t="s">
        <v>48</v>
      </c>
      <c r="AK182" s="398"/>
      <c r="AL182" s="398"/>
      <c r="AM182" s="398"/>
      <c r="AN182" s="398"/>
      <c r="AO182" s="398"/>
      <c r="AP182" s="6" t="s">
        <v>214</v>
      </c>
      <c r="AQ182" s="6" t="s">
        <v>214</v>
      </c>
      <c r="AR182" s="6" t="s">
        <v>52</v>
      </c>
      <c r="AS182" s="6" t="s">
        <v>215</v>
      </c>
      <c r="AT182" s="6" t="s">
        <v>216</v>
      </c>
      <c r="AU182" s="6" t="s">
        <v>217</v>
      </c>
      <c r="AV182" s="6" t="s">
        <v>218</v>
      </c>
      <c r="AW182" s="6" t="s">
        <v>217</v>
      </c>
      <c r="AX182" s="6" t="s">
        <v>52</v>
      </c>
      <c r="AY182" s="6" t="s">
        <v>219</v>
      </c>
      <c r="AZ182" s="6" t="s">
        <v>220</v>
      </c>
      <c r="BA182" s="6" t="s">
        <v>52</v>
      </c>
    </row>
    <row r="183" spans="1:53" s="5" customFormat="1" ht="12.75" x14ac:dyDescent="0.2">
      <c r="A183" s="400" t="s">
        <v>43</v>
      </c>
      <c r="B183" s="398"/>
      <c r="C183" s="400" t="s">
        <v>88</v>
      </c>
      <c r="D183" s="398"/>
      <c r="E183" s="400" t="s">
        <v>78</v>
      </c>
      <c r="F183" s="398"/>
      <c r="G183" s="400" t="s">
        <v>61</v>
      </c>
      <c r="H183" s="398"/>
      <c r="I183" s="400" t="s">
        <v>82</v>
      </c>
      <c r="J183" s="398"/>
      <c r="K183" s="398"/>
      <c r="L183" s="400" t="s">
        <v>101</v>
      </c>
      <c r="M183" s="398"/>
      <c r="N183" s="398"/>
      <c r="O183" s="400" t="s">
        <v>86</v>
      </c>
      <c r="P183" s="398"/>
      <c r="Q183" s="400"/>
      <c r="R183" s="398"/>
      <c r="S183" s="401" t="s">
        <v>107</v>
      </c>
      <c r="T183" s="398"/>
      <c r="U183" s="398"/>
      <c r="V183" s="398"/>
      <c r="W183" s="398"/>
      <c r="X183" s="398"/>
      <c r="Y183" s="398"/>
      <c r="Z183" s="398"/>
      <c r="AA183" s="400" t="s">
        <v>45</v>
      </c>
      <c r="AB183" s="398"/>
      <c r="AC183" s="398"/>
      <c r="AD183" s="398"/>
      <c r="AE183" s="398"/>
      <c r="AF183" s="400" t="s">
        <v>46</v>
      </c>
      <c r="AG183" s="398"/>
      <c r="AH183" s="398"/>
      <c r="AI183" s="7" t="s">
        <v>47</v>
      </c>
      <c r="AJ183" s="402" t="s">
        <v>48</v>
      </c>
      <c r="AK183" s="398"/>
      <c r="AL183" s="398"/>
      <c r="AM183" s="398"/>
      <c r="AN183" s="398"/>
      <c r="AO183" s="398"/>
      <c r="AP183" s="8" t="s">
        <v>214</v>
      </c>
      <c r="AQ183" s="8" t="s">
        <v>214</v>
      </c>
      <c r="AR183" s="8" t="s">
        <v>52</v>
      </c>
      <c r="AS183" s="8" t="s">
        <v>215</v>
      </c>
      <c r="AT183" s="8" t="s">
        <v>216</v>
      </c>
      <c r="AU183" s="8" t="s">
        <v>217</v>
      </c>
      <c r="AV183" s="8" t="s">
        <v>218</v>
      </c>
      <c r="AW183" s="8" t="s">
        <v>217</v>
      </c>
      <c r="AX183" s="8" t="s">
        <v>52</v>
      </c>
      <c r="AY183" s="8" t="s">
        <v>219</v>
      </c>
      <c r="AZ183" s="8" t="s">
        <v>220</v>
      </c>
      <c r="BA183" s="8" t="s">
        <v>52</v>
      </c>
    </row>
    <row r="184" spans="1:53" s="5" customFormat="1" ht="11.25" x14ac:dyDescent="0.2">
      <c r="A184" s="9" t="s">
        <v>13</v>
      </c>
      <c r="B184" s="9" t="s">
        <v>13</v>
      </c>
      <c r="C184" s="9" t="s">
        <v>13</v>
      </c>
      <c r="D184" s="9" t="s">
        <v>13</v>
      </c>
      <c r="E184" s="9" t="s">
        <v>13</v>
      </c>
      <c r="F184" s="9" t="s">
        <v>13</v>
      </c>
      <c r="G184" s="9" t="s">
        <v>13</v>
      </c>
      <c r="H184" s="9" t="s">
        <v>13</v>
      </c>
      <c r="I184" s="9" t="s">
        <v>13</v>
      </c>
      <c r="J184" s="408" t="s">
        <v>13</v>
      </c>
      <c r="K184" s="398"/>
      <c r="L184" s="408" t="s">
        <v>13</v>
      </c>
      <c r="M184" s="398"/>
      <c r="N184" s="9" t="s">
        <v>13</v>
      </c>
      <c r="O184" s="9" t="s">
        <v>13</v>
      </c>
      <c r="P184" s="9" t="s">
        <v>13</v>
      </c>
      <c r="Q184" s="9" t="s">
        <v>13</v>
      </c>
      <c r="R184" s="9" t="s">
        <v>13</v>
      </c>
      <c r="S184" s="9" t="s">
        <v>13</v>
      </c>
      <c r="T184" s="9" t="s">
        <v>13</v>
      </c>
      <c r="U184" s="9" t="s">
        <v>13</v>
      </c>
      <c r="V184" s="9" t="s">
        <v>13</v>
      </c>
      <c r="W184" s="9" t="s">
        <v>13</v>
      </c>
      <c r="X184" s="9" t="s">
        <v>13</v>
      </c>
      <c r="Y184" s="9" t="s">
        <v>13</v>
      </c>
      <c r="Z184" s="9" t="s">
        <v>13</v>
      </c>
      <c r="AA184" s="408" t="s">
        <v>13</v>
      </c>
      <c r="AB184" s="398"/>
      <c r="AC184" s="408" t="s">
        <v>13</v>
      </c>
      <c r="AD184" s="398"/>
      <c r="AE184" s="9" t="s">
        <v>13</v>
      </c>
      <c r="AF184" s="9" t="s">
        <v>13</v>
      </c>
      <c r="AG184" s="9" t="s">
        <v>13</v>
      </c>
      <c r="AH184" s="9" t="s">
        <v>13</v>
      </c>
      <c r="AI184" s="9" t="s">
        <v>13</v>
      </c>
      <c r="AJ184" s="9" t="s">
        <v>13</v>
      </c>
      <c r="AK184" s="9" t="s">
        <v>13</v>
      </c>
      <c r="AL184" s="9" t="s">
        <v>13</v>
      </c>
      <c r="AM184" s="408" t="s">
        <v>13</v>
      </c>
      <c r="AN184" s="398"/>
      <c r="AO184" s="398"/>
      <c r="AP184" s="9" t="s">
        <v>13</v>
      </c>
      <c r="AQ184" s="9" t="s">
        <v>13</v>
      </c>
      <c r="AR184" s="9" t="s">
        <v>13</v>
      </c>
      <c r="AS184" s="9" t="s">
        <v>13</v>
      </c>
      <c r="AT184" s="9" t="s">
        <v>13</v>
      </c>
      <c r="AU184" s="9" t="s">
        <v>13</v>
      </c>
      <c r="AV184" s="9" t="s">
        <v>13</v>
      </c>
      <c r="AW184" s="9" t="s">
        <v>13</v>
      </c>
      <c r="AX184" s="9" t="s">
        <v>13</v>
      </c>
      <c r="AY184" s="9" t="s">
        <v>13</v>
      </c>
      <c r="AZ184" s="9" t="s">
        <v>13</v>
      </c>
      <c r="BA184" s="9" t="s">
        <v>13</v>
      </c>
    </row>
    <row r="185" spans="1:53" s="5" customFormat="1" ht="11.25" x14ac:dyDescent="0.2">
      <c r="A185" s="406" t="s">
        <v>16</v>
      </c>
      <c r="B185" s="405"/>
      <c r="C185" s="405"/>
      <c r="D185" s="405"/>
      <c r="E185" s="405"/>
      <c r="F185" s="405"/>
      <c r="G185" s="405"/>
      <c r="H185" s="407" t="s">
        <v>221</v>
      </c>
      <c r="I185" s="405"/>
      <c r="J185" s="405"/>
      <c r="K185" s="405"/>
      <c r="L185" s="405"/>
      <c r="M185" s="405"/>
      <c r="N185" s="405"/>
      <c r="O185" s="405"/>
      <c r="P185" s="405"/>
      <c r="Q185" s="405"/>
      <c r="R185" s="405"/>
      <c r="S185" s="405"/>
      <c r="T185" s="405"/>
      <c r="U185" s="405"/>
      <c r="V185" s="405"/>
      <c r="W185" s="405"/>
      <c r="X185" s="405"/>
      <c r="Y185" s="405"/>
      <c r="Z185" s="405"/>
      <c r="AA185" s="405"/>
      <c r="AB185" s="405"/>
      <c r="AC185" s="405"/>
      <c r="AD185" s="405"/>
      <c r="AE185" s="405"/>
      <c r="AF185" s="405"/>
      <c r="AG185" s="405"/>
      <c r="AH185" s="405"/>
      <c r="AI185" s="405"/>
      <c r="AJ185" s="405"/>
      <c r="AK185" s="405"/>
      <c r="AL185" s="405"/>
      <c r="AM185" s="405"/>
      <c r="AN185" s="405"/>
      <c r="AO185" s="405"/>
      <c r="AP185" s="9" t="s">
        <v>13</v>
      </c>
      <c r="AQ185" s="9" t="s">
        <v>13</v>
      </c>
      <c r="AR185" s="9" t="s">
        <v>13</v>
      </c>
      <c r="AS185" s="9" t="s">
        <v>13</v>
      </c>
      <c r="AT185" s="9" t="s">
        <v>13</v>
      </c>
      <c r="AU185" s="9" t="s">
        <v>13</v>
      </c>
      <c r="AV185" s="9" t="s">
        <v>13</v>
      </c>
      <c r="AW185" s="9" t="s">
        <v>13</v>
      </c>
      <c r="AX185" s="9" t="s">
        <v>13</v>
      </c>
      <c r="AY185" s="9" t="s">
        <v>13</v>
      </c>
      <c r="AZ185" s="9" t="s">
        <v>13</v>
      </c>
      <c r="BA185" s="9" t="s">
        <v>13</v>
      </c>
    </row>
    <row r="186" spans="1:53" s="5" customFormat="1" ht="63.75" x14ac:dyDescent="0.2">
      <c r="A186" s="404" t="s">
        <v>18</v>
      </c>
      <c r="B186" s="405"/>
      <c r="C186" s="404" t="s">
        <v>19</v>
      </c>
      <c r="D186" s="405"/>
      <c r="E186" s="404" t="s">
        <v>20</v>
      </c>
      <c r="F186" s="405"/>
      <c r="G186" s="404" t="s">
        <v>21</v>
      </c>
      <c r="H186" s="405"/>
      <c r="I186" s="404" t="s">
        <v>22</v>
      </c>
      <c r="J186" s="405"/>
      <c r="K186" s="405"/>
      <c r="L186" s="404" t="s">
        <v>23</v>
      </c>
      <c r="M186" s="405"/>
      <c r="N186" s="405"/>
      <c r="O186" s="404" t="s">
        <v>24</v>
      </c>
      <c r="P186" s="405"/>
      <c r="Q186" s="404" t="s">
        <v>25</v>
      </c>
      <c r="R186" s="405"/>
      <c r="S186" s="404" t="s">
        <v>26</v>
      </c>
      <c r="T186" s="405"/>
      <c r="U186" s="405"/>
      <c r="V186" s="405"/>
      <c r="W186" s="405"/>
      <c r="X186" s="405"/>
      <c r="Y186" s="405"/>
      <c r="Z186" s="405"/>
      <c r="AA186" s="404" t="s">
        <v>27</v>
      </c>
      <c r="AB186" s="405"/>
      <c r="AC186" s="405"/>
      <c r="AD186" s="405"/>
      <c r="AE186" s="405"/>
      <c r="AF186" s="404" t="s">
        <v>28</v>
      </c>
      <c r="AG186" s="405"/>
      <c r="AH186" s="405"/>
      <c r="AI186" s="10" t="s">
        <v>29</v>
      </c>
      <c r="AJ186" s="404" t="s">
        <v>30</v>
      </c>
      <c r="AK186" s="405"/>
      <c r="AL186" s="405"/>
      <c r="AM186" s="405"/>
      <c r="AN186" s="405"/>
      <c r="AO186" s="405"/>
      <c r="AP186" s="10" t="s">
        <v>31</v>
      </c>
      <c r="AQ186" s="10" t="s">
        <v>32</v>
      </c>
      <c r="AR186" s="10" t="s">
        <v>33</v>
      </c>
      <c r="AS186" s="10" t="s">
        <v>34</v>
      </c>
      <c r="AT186" s="10" t="s">
        <v>35</v>
      </c>
      <c r="AU186" s="10" t="s">
        <v>36</v>
      </c>
      <c r="AV186" s="10" t="s">
        <v>37</v>
      </c>
      <c r="AW186" s="10" t="s">
        <v>38</v>
      </c>
      <c r="AX186" s="10" t="s">
        <v>39</v>
      </c>
      <c r="AY186" s="10" t="s">
        <v>40</v>
      </c>
      <c r="AZ186" s="10" t="s">
        <v>41</v>
      </c>
      <c r="BA186" s="10" t="s">
        <v>42</v>
      </c>
    </row>
    <row r="187" spans="1:53" s="5" customFormat="1" ht="12.75" x14ac:dyDescent="0.2">
      <c r="A187" s="397" t="s">
        <v>43</v>
      </c>
      <c r="B187" s="398"/>
      <c r="C187" s="397"/>
      <c r="D187" s="398"/>
      <c r="E187" s="397"/>
      <c r="F187" s="398"/>
      <c r="G187" s="397"/>
      <c r="H187" s="398"/>
      <c r="I187" s="397"/>
      <c r="J187" s="398"/>
      <c r="K187" s="398"/>
      <c r="L187" s="397"/>
      <c r="M187" s="398"/>
      <c r="N187" s="398"/>
      <c r="O187" s="397"/>
      <c r="P187" s="398"/>
      <c r="Q187" s="397"/>
      <c r="R187" s="398"/>
      <c r="S187" s="403" t="s">
        <v>44</v>
      </c>
      <c r="T187" s="398"/>
      <c r="U187" s="398"/>
      <c r="V187" s="398"/>
      <c r="W187" s="398"/>
      <c r="X187" s="398"/>
      <c r="Y187" s="398"/>
      <c r="Z187" s="398"/>
      <c r="AA187" s="397" t="s">
        <v>45</v>
      </c>
      <c r="AB187" s="398"/>
      <c r="AC187" s="398"/>
      <c r="AD187" s="398"/>
      <c r="AE187" s="398"/>
      <c r="AF187" s="397" t="s">
        <v>46</v>
      </c>
      <c r="AG187" s="398"/>
      <c r="AH187" s="398"/>
      <c r="AI187" s="4" t="s">
        <v>47</v>
      </c>
      <c r="AJ187" s="399" t="s">
        <v>48</v>
      </c>
      <c r="AK187" s="398"/>
      <c r="AL187" s="398"/>
      <c r="AM187" s="398"/>
      <c r="AN187" s="398"/>
      <c r="AO187" s="398"/>
      <c r="AP187" s="6" t="s">
        <v>222</v>
      </c>
      <c r="AQ187" s="6" t="s">
        <v>223</v>
      </c>
      <c r="AR187" s="6" t="s">
        <v>224</v>
      </c>
      <c r="AS187" s="6" t="s">
        <v>225</v>
      </c>
      <c r="AT187" s="6" t="s">
        <v>226</v>
      </c>
      <c r="AU187" s="6" t="s">
        <v>227</v>
      </c>
      <c r="AV187" s="6" t="s">
        <v>228</v>
      </c>
      <c r="AW187" s="6" t="s">
        <v>227</v>
      </c>
      <c r="AX187" s="6" t="s">
        <v>52</v>
      </c>
      <c r="AY187" s="6" t="s">
        <v>227</v>
      </c>
      <c r="AZ187" s="6" t="s">
        <v>52</v>
      </c>
      <c r="BA187" s="6" t="s">
        <v>52</v>
      </c>
    </row>
    <row r="188" spans="1:53" s="5" customFormat="1" ht="12.75" x14ac:dyDescent="0.2">
      <c r="A188" s="397" t="s">
        <v>43</v>
      </c>
      <c r="B188" s="398"/>
      <c r="C188" s="397" t="s">
        <v>88</v>
      </c>
      <c r="D188" s="398"/>
      <c r="E188" s="397"/>
      <c r="F188" s="398"/>
      <c r="G188" s="397"/>
      <c r="H188" s="398"/>
      <c r="I188" s="397"/>
      <c r="J188" s="398"/>
      <c r="K188" s="398"/>
      <c r="L188" s="397"/>
      <c r="M188" s="398"/>
      <c r="N188" s="398"/>
      <c r="O188" s="397"/>
      <c r="P188" s="398"/>
      <c r="Q188" s="397"/>
      <c r="R188" s="398"/>
      <c r="S188" s="403" t="s">
        <v>89</v>
      </c>
      <c r="T188" s="398"/>
      <c r="U188" s="398"/>
      <c r="V188" s="398"/>
      <c r="W188" s="398"/>
      <c r="X188" s="398"/>
      <c r="Y188" s="398"/>
      <c r="Z188" s="398"/>
      <c r="AA188" s="397" t="s">
        <v>45</v>
      </c>
      <c r="AB188" s="398"/>
      <c r="AC188" s="398"/>
      <c r="AD188" s="398"/>
      <c r="AE188" s="398"/>
      <c r="AF188" s="397" t="s">
        <v>46</v>
      </c>
      <c r="AG188" s="398"/>
      <c r="AH188" s="398"/>
      <c r="AI188" s="4" t="s">
        <v>47</v>
      </c>
      <c r="AJ188" s="399" t="s">
        <v>48</v>
      </c>
      <c r="AK188" s="398"/>
      <c r="AL188" s="398"/>
      <c r="AM188" s="398"/>
      <c r="AN188" s="398"/>
      <c r="AO188" s="398"/>
      <c r="AP188" s="6" t="s">
        <v>222</v>
      </c>
      <c r="AQ188" s="6" t="s">
        <v>223</v>
      </c>
      <c r="AR188" s="6" t="s">
        <v>224</v>
      </c>
      <c r="AS188" s="6" t="s">
        <v>225</v>
      </c>
      <c r="AT188" s="6" t="s">
        <v>226</v>
      </c>
      <c r="AU188" s="6" t="s">
        <v>227</v>
      </c>
      <c r="AV188" s="6" t="s">
        <v>228</v>
      </c>
      <c r="AW188" s="6" t="s">
        <v>227</v>
      </c>
      <c r="AX188" s="6" t="s">
        <v>52</v>
      </c>
      <c r="AY188" s="6" t="s">
        <v>227</v>
      </c>
      <c r="AZ188" s="6" t="s">
        <v>52</v>
      </c>
      <c r="BA188" s="6" t="s">
        <v>52</v>
      </c>
    </row>
    <row r="189" spans="1:53" s="5" customFormat="1" ht="12.75" x14ac:dyDescent="0.2">
      <c r="A189" s="397" t="s">
        <v>43</v>
      </c>
      <c r="B189" s="398"/>
      <c r="C189" s="397" t="s">
        <v>88</v>
      </c>
      <c r="D189" s="398"/>
      <c r="E189" s="397" t="s">
        <v>78</v>
      </c>
      <c r="F189" s="398"/>
      <c r="G189" s="397"/>
      <c r="H189" s="398"/>
      <c r="I189" s="397"/>
      <c r="J189" s="398"/>
      <c r="K189" s="398"/>
      <c r="L189" s="397"/>
      <c r="M189" s="398"/>
      <c r="N189" s="398"/>
      <c r="O189" s="397"/>
      <c r="P189" s="398"/>
      <c r="Q189" s="397"/>
      <c r="R189" s="398"/>
      <c r="S189" s="403" t="s">
        <v>79</v>
      </c>
      <c r="T189" s="398"/>
      <c r="U189" s="398"/>
      <c r="V189" s="398"/>
      <c r="W189" s="398"/>
      <c r="X189" s="398"/>
      <c r="Y189" s="398"/>
      <c r="Z189" s="398"/>
      <c r="AA189" s="397" t="s">
        <v>45</v>
      </c>
      <c r="AB189" s="398"/>
      <c r="AC189" s="398"/>
      <c r="AD189" s="398"/>
      <c r="AE189" s="398"/>
      <c r="AF189" s="397" t="s">
        <v>46</v>
      </c>
      <c r="AG189" s="398"/>
      <c r="AH189" s="398"/>
      <c r="AI189" s="4" t="s">
        <v>47</v>
      </c>
      <c r="AJ189" s="399" t="s">
        <v>48</v>
      </c>
      <c r="AK189" s="398"/>
      <c r="AL189" s="398"/>
      <c r="AM189" s="398"/>
      <c r="AN189" s="398"/>
      <c r="AO189" s="398"/>
      <c r="AP189" s="6" t="s">
        <v>222</v>
      </c>
      <c r="AQ189" s="6" t="s">
        <v>223</v>
      </c>
      <c r="AR189" s="6" t="s">
        <v>224</v>
      </c>
      <c r="AS189" s="6" t="s">
        <v>225</v>
      </c>
      <c r="AT189" s="6" t="s">
        <v>226</v>
      </c>
      <c r="AU189" s="6" t="s">
        <v>227</v>
      </c>
      <c r="AV189" s="6" t="s">
        <v>228</v>
      </c>
      <c r="AW189" s="6" t="s">
        <v>227</v>
      </c>
      <c r="AX189" s="6" t="s">
        <v>52</v>
      </c>
      <c r="AY189" s="6" t="s">
        <v>227</v>
      </c>
      <c r="AZ189" s="6" t="s">
        <v>52</v>
      </c>
      <c r="BA189" s="6" t="s">
        <v>52</v>
      </c>
    </row>
    <row r="190" spans="1:53" s="5" customFormat="1" ht="12.75" x14ac:dyDescent="0.2">
      <c r="A190" s="397" t="s">
        <v>43</v>
      </c>
      <c r="B190" s="398"/>
      <c r="C190" s="397" t="s">
        <v>88</v>
      </c>
      <c r="D190" s="398"/>
      <c r="E190" s="397" t="s">
        <v>78</v>
      </c>
      <c r="F190" s="398"/>
      <c r="G190" s="397" t="s">
        <v>61</v>
      </c>
      <c r="H190" s="398"/>
      <c r="I190" s="397"/>
      <c r="J190" s="398"/>
      <c r="K190" s="398"/>
      <c r="L190" s="397"/>
      <c r="M190" s="398"/>
      <c r="N190" s="398"/>
      <c r="O190" s="397"/>
      <c r="P190" s="398"/>
      <c r="Q190" s="397"/>
      <c r="R190" s="398"/>
      <c r="S190" s="403" t="s">
        <v>97</v>
      </c>
      <c r="T190" s="398"/>
      <c r="U190" s="398"/>
      <c r="V190" s="398"/>
      <c r="W190" s="398"/>
      <c r="X190" s="398"/>
      <c r="Y190" s="398"/>
      <c r="Z190" s="398"/>
      <c r="AA190" s="397" t="s">
        <v>45</v>
      </c>
      <c r="AB190" s="398"/>
      <c r="AC190" s="398"/>
      <c r="AD190" s="398"/>
      <c r="AE190" s="398"/>
      <c r="AF190" s="397" t="s">
        <v>46</v>
      </c>
      <c r="AG190" s="398"/>
      <c r="AH190" s="398"/>
      <c r="AI190" s="4" t="s">
        <v>47</v>
      </c>
      <c r="AJ190" s="399" t="s">
        <v>48</v>
      </c>
      <c r="AK190" s="398"/>
      <c r="AL190" s="398"/>
      <c r="AM190" s="398"/>
      <c r="AN190" s="398"/>
      <c r="AO190" s="398"/>
      <c r="AP190" s="6" t="s">
        <v>222</v>
      </c>
      <c r="AQ190" s="6" t="s">
        <v>223</v>
      </c>
      <c r="AR190" s="6" t="s">
        <v>224</v>
      </c>
      <c r="AS190" s="6" t="s">
        <v>225</v>
      </c>
      <c r="AT190" s="6" t="s">
        <v>226</v>
      </c>
      <c r="AU190" s="6" t="s">
        <v>227</v>
      </c>
      <c r="AV190" s="6" t="s">
        <v>228</v>
      </c>
      <c r="AW190" s="6" t="s">
        <v>227</v>
      </c>
      <c r="AX190" s="6" t="s">
        <v>52</v>
      </c>
      <c r="AY190" s="6" t="s">
        <v>227</v>
      </c>
      <c r="AZ190" s="6" t="s">
        <v>52</v>
      </c>
      <c r="BA190" s="6" t="s">
        <v>52</v>
      </c>
    </row>
    <row r="191" spans="1:53" s="5" customFormat="1" ht="12.75" x14ac:dyDescent="0.2">
      <c r="A191" s="397" t="s">
        <v>43</v>
      </c>
      <c r="B191" s="398"/>
      <c r="C191" s="397" t="s">
        <v>88</v>
      </c>
      <c r="D191" s="398"/>
      <c r="E191" s="397" t="s">
        <v>78</v>
      </c>
      <c r="F191" s="398"/>
      <c r="G191" s="397" t="s">
        <v>61</v>
      </c>
      <c r="H191" s="398"/>
      <c r="I191" s="397" t="s">
        <v>82</v>
      </c>
      <c r="J191" s="398"/>
      <c r="K191" s="398"/>
      <c r="L191" s="397"/>
      <c r="M191" s="398"/>
      <c r="N191" s="398"/>
      <c r="O191" s="397"/>
      <c r="P191" s="398"/>
      <c r="Q191" s="397"/>
      <c r="R191" s="398"/>
      <c r="S191" s="403" t="s">
        <v>83</v>
      </c>
      <c r="T191" s="398"/>
      <c r="U191" s="398"/>
      <c r="V191" s="398"/>
      <c r="W191" s="398"/>
      <c r="X191" s="398"/>
      <c r="Y191" s="398"/>
      <c r="Z191" s="398"/>
      <c r="AA191" s="397" t="s">
        <v>45</v>
      </c>
      <c r="AB191" s="398"/>
      <c r="AC191" s="398"/>
      <c r="AD191" s="398"/>
      <c r="AE191" s="398"/>
      <c r="AF191" s="397" t="s">
        <v>46</v>
      </c>
      <c r="AG191" s="398"/>
      <c r="AH191" s="398"/>
      <c r="AI191" s="4" t="s">
        <v>47</v>
      </c>
      <c r="AJ191" s="399" t="s">
        <v>48</v>
      </c>
      <c r="AK191" s="398"/>
      <c r="AL191" s="398"/>
      <c r="AM191" s="398"/>
      <c r="AN191" s="398"/>
      <c r="AO191" s="398"/>
      <c r="AP191" s="6" t="s">
        <v>222</v>
      </c>
      <c r="AQ191" s="6" t="s">
        <v>223</v>
      </c>
      <c r="AR191" s="6" t="s">
        <v>224</v>
      </c>
      <c r="AS191" s="6" t="s">
        <v>225</v>
      </c>
      <c r="AT191" s="6" t="s">
        <v>226</v>
      </c>
      <c r="AU191" s="6" t="s">
        <v>227</v>
      </c>
      <c r="AV191" s="6" t="s">
        <v>228</v>
      </c>
      <c r="AW191" s="6" t="s">
        <v>227</v>
      </c>
      <c r="AX191" s="6" t="s">
        <v>52</v>
      </c>
      <c r="AY191" s="6" t="s">
        <v>227</v>
      </c>
      <c r="AZ191" s="6" t="s">
        <v>52</v>
      </c>
      <c r="BA191" s="6" t="s">
        <v>52</v>
      </c>
    </row>
    <row r="192" spans="1:53" s="5" customFormat="1" ht="12.75" x14ac:dyDescent="0.2">
      <c r="A192" s="397" t="s">
        <v>43</v>
      </c>
      <c r="B192" s="398"/>
      <c r="C192" s="397" t="s">
        <v>88</v>
      </c>
      <c r="D192" s="398"/>
      <c r="E192" s="397" t="s">
        <v>78</v>
      </c>
      <c r="F192" s="398"/>
      <c r="G192" s="397" t="s">
        <v>61</v>
      </c>
      <c r="H192" s="398"/>
      <c r="I192" s="397" t="s">
        <v>82</v>
      </c>
      <c r="J192" s="398"/>
      <c r="K192" s="398"/>
      <c r="L192" s="397" t="s">
        <v>101</v>
      </c>
      <c r="M192" s="398"/>
      <c r="N192" s="398"/>
      <c r="O192" s="397"/>
      <c r="P192" s="398"/>
      <c r="Q192" s="397"/>
      <c r="R192" s="398"/>
      <c r="S192" s="403" t="s">
        <v>102</v>
      </c>
      <c r="T192" s="398"/>
      <c r="U192" s="398"/>
      <c r="V192" s="398"/>
      <c r="W192" s="398"/>
      <c r="X192" s="398"/>
      <c r="Y192" s="398"/>
      <c r="Z192" s="398"/>
      <c r="AA192" s="397" t="s">
        <v>45</v>
      </c>
      <c r="AB192" s="398"/>
      <c r="AC192" s="398"/>
      <c r="AD192" s="398"/>
      <c r="AE192" s="398"/>
      <c r="AF192" s="397" t="s">
        <v>46</v>
      </c>
      <c r="AG192" s="398"/>
      <c r="AH192" s="398"/>
      <c r="AI192" s="4" t="s">
        <v>47</v>
      </c>
      <c r="AJ192" s="399" t="s">
        <v>48</v>
      </c>
      <c r="AK192" s="398"/>
      <c r="AL192" s="398"/>
      <c r="AM192" s="398"/>
      <c r="AN192" s="398"/>
      <c r="AO192" s="398"/>
      <c r="AP192" s="6" t="s">
        <v>222</v>
      </c>
      <c r="AQ192" s="6" t="s">
        <v>223</v>
      </c>
      <c r="AR192" s="6" t="s">
        <v>224</v>
      </c>
      <c r="AS192" s="6" t="s">
        <v>225</v>
      </c>
      <c r="AT192" s="6" t="s">
        <v>226</v>
      </c>
      <c r="AU192" s="6" t="s">
        <v>227</v>
      </c>
      <c r="AV192" s="6" t="s">
        <v>228</v>
      </c>
      <c r="AW192" s="6" t="s">
        <v>227</v>
      </c>
      <c r="AX192" s="6" t="s">
        <v>52</v>
      </c>
      <c r="AY192" s="6" t="s">
        <v>227</v>
      </c>
      <c r="AZ192" s="6" t="s">
        <v>52</v>
      </c>
      <c r="BA192" s="6" t="s">
        <v>52</v>
      </c>
    </row>
    <row r="193" spans="1:53" s="5" customFormat="1" ht="12.75" x14ac:dyDescent="0.2">
      <c r="A193" s="400" t="s">
        <v>43</v>
      </c>
      <c r="B193" s="398"/>
      <c r="C193" s="400" t="s">
        <v>88</v>
      </c>
      <c r="D193" s="398"/>
      <c r="E193" s="400" t="s">
        <v>78</v>
      </c>
      <c r="F193" s="398"/>
      <c r="G193" s="400" t="s">
        <v>61</v>
      </c>
      <c r="H193" s="398"/>
      <c r="I193" s="400" t="s">
        <v>82</v>
      </c>
      <c r="J193" s="398"/>
      <c r="K193" s="398"/>
      <c r="L193" s="400" t="s">
        <v>101</v>
      </c>
      <c r="M193" s="398"/>
      <c r="N193" s="398"/>
      <c r="O193" s="400" t="s">
        <v>86</v>
      </c>
      <c r="P193" s="398"/>
      <c r="Q193" s="400"/>
      <c r="R193" s="398"/>
      <c r="S193" s="401" t="s">
        <v>107</v>
      </c>
      <c r="T193" s="398"/>
      <c r="U193" s="398"/>
      <c r="V193" s="398"/>
      <c r="W193" s="398"/>
      <c r="X193" s="398"/>
      <c r="Y193" s="398"/>
      <c r="Z193" s="398"/>
      <c r="AA193" s="400" t="s">
        <v>45</v>
      </c>
      <c r="AB193" s="398"/>
      <c r="AC193" s="398"/>
      <c r="AD193" s="398"/>
      <c r="AE193" s="398"/>
      <c r="AF193" s="400" t="s">
        <v>46</v>
      </c>
      <c r="AG193" s="398"/>
      <c r="AH193" s="398"/>
      <c r="AI193" s="7" t="s">
        <v>47</v>
      </c>
      <c r="AJ193" s="402" t="s">
        <v>48</v>
      </c>
      <c r="AK193" s="398"/>
      <c r="AL193" s="398"/>
      <c r="AM193" s="398"/>
      <c r="AN193" s="398"/>
      <c r="AO193" s="398"/>
      <c r="AP193" s="8" t="s">
        <v>222</v>
      </c>
      <c r="AQ193" s="8" t="s">
        <v>223</v>
      </c>
      <c r="AR193" s="8" t="s">
        <v>224</v>
      </c>
      <c r="AS193" s="8" t="s">
        <v>225</v>
      </c>
      <c r="AT193" s="8" t="s">
        <v>226</v>
      </c>
      <c r="AU193" s="8" t="s">
        <v>227</v>
      </c>
      <c r="AV193" s="8" t="s">
        <v>228</v>
      </c>
      <c r="AW193" s="8" t="s">
        <v>227</v>
      </c>
      <c r="AX193" s="8" t="s">
        <v>52</v>
      </c>
      <c r="AY193" s="8" t="s">
        <v>227</v>
      </c>
      <c r="AZ193" s="8" t="s">
        <v>52</v>
      </c>
      <c r="BA193" s="8" t="s">
        <v>52</v>
      </c>
    </row>
    <row r="194" spans="1:53" s="5" customFormat="1" ht="11.25" x14ac:dyDescent="0.2">
      <c r="A194" s="9" t="s">
        <v>13</v>
      </c>
      <c r="B194" s="9" t="s">
        <v>13</v>
      </c>
      <c r="C194" s="9" t="s">
        <v>13</v>
      </c>
      <c r="D194" s="9" t="s">
        <v>13</v>
      </c>
      <c r="E194" s="9" t="s">
        <v>13</v>
      </c>
      <c r="F194" s="9" t="s">
        <v>13</v>
      </c>
      <c r="G194" s="9" t="s">
        <v>13</v>
      </c>
      <c r="H194" s="9" t="s">
        <v>13</v>
      </c>
      <c r="I194" s="9" t="s">
        <v>13</v>
      </c>
      <c r="J194" s="408" t="s">
        <v>13</v>
      </c>
      <c r="K194" s="398"/>
      <c r="L194" s="408" t="s">
        <v>13</v>
      </c>
      <c r="M194" s="398"/>
      <c r="N194" s="9" t="s">
        <v>13</v>
      </c>
      <c r="O194" s="9" t="s">
        <v>13</v>
      </c>
      <c r="P194" s="9" t="s">
        <v>13</v>
      </c>
      <c r="Q194" s="9" t="s">
        <v>13</v>
      </c>
      <c r="R194" s="9" t="s">
        <v>13</v>
      </c>
      <c r="S194" s="9" t="s">
        <v>13</v>
      </c>
      <c r="T194" s="9" t="s">
        <v>13</v>
      </c>
      <c r="U194" s="9" t="s">
        <v>13</v>
      </c>
      <c r="V194" s="9" t="s">
        <v>13</v>
      </c>
      <c r="W194" s="9" t="s">
        <v>13</v>
      </c>
      <c r="X194" s="9" t="s">
        <v>13</v>
      </c>
      <c r="Y194" s="9" t="s">
        <v>13</v>
      </c>
      <c r="Z194" s="9" t="s">
        <v>13</v>
      </c>
      <c r="AA194" s="408" t="s">
        <v>13</v>
      </c>
      <c r="AB194" s="398"/>
      <c r="AC194" s="408" t="s">
        <v>13</v>
      </c>
      <c r="AD194" s="398"/>
      <c r="AE194" s="9" t="s">
        <v>13</v>
      </c>
      <c r="AF194" s="9" t="s">
        <v>13</v>
      </c>
      <c r="AG194" s="9" t="s">
        <v>13</v>
      </c>
      <c r="AH194" s="9" t="s">
        <v>13</v>
      </c>
      <c r="AI194" s="9" t="s">
        <v>13</v>
      </c>
      <c r="AJ194" s="9" t="s">
        <v>13</v>
      </c>
      <c r="AK194" s="9" t="s">
        <v>13</v>
      </c>
      <c r="AL194" s="9" t="s">
        <v>13</v>
      </c>
      <c r="AM194" s="408" t="s">
        <v>13</v>
      </c>
      <c r="AN194" s="398"/>
      <c r="AO194" s="398"/>
      <c r="AP194" s="9" t="s">
        <v>13</v>
      </c>
      <c r="AQ194" s="9" t="s">
        <v>13</v>
      </c>
      <c r="AR194" s="9" t="s">
        <v>13</v>
      </c>
      <c r="AS194" s="9" t="s">
        <v>13</v>
      </c>
      <c r="AT194" s="9" t="s">
        <v>13</v>
      </c>
      <c r="AU194" s="9" t="s">
        <v>13</v>
      </c>
      <c r="AV194" s="9" t="s">
        <v>13</v>
      </c>
      <c r="AW194" s="9" t="s">
        <v>13</v>
      </c>
      <c r="AX194" s="9" t="s">
        <v>13</v>
      </c>
      <c r="AY194" s="9" t="s">
        <v>13</v>
      </c>
      <c r="AZ194" s="9" t="s">
        <v>13</v>
      </c>
      <c r="BA194" s="9" t="s">
        <v>13</v>
      </c>
    </row>
    <row r="195" spans="1:53" s="5" customFormat="1" ht="11.25" x14ac:dyDescent="0.2">
      <c r="A195" s="406" t="s">
        <v>16</v>
      </c>
      <c r="B195" s="405"/>
      <c r="C195" s="405"/>
      <c r="D195" s="405"/>
      <c r="E195" s="405"/>
      <c r="F195" s="405"/>
      <c r="G195" s="405"/>
      <c r="H195" s="407" t="s">
        <v>229</v>
      </c>
      <c r="I195" s="405"/>
      <c r="J195" s="405"/>
      <c r="K195" s="405"/>
      <c r="L195" s="405"/>
      <c r="M195" s="405"/>
      <c r="N195" s="405"/>
      <c r="O195" s="405"/>
      <c r="P195" s="405"/>
      <c r="Q195" s="405"/>
      <c r="R195" s="405"/>
      <c r="S195" s="405"/>
      <c r="T195" s="405"/>
      <c r="U195" s="405"/>
      <c r="V195" s="405"/>
      <c r="W195" s="405"/>
      <c r="X195" s="405"/>
      <c r="Y195" s="405"/>
      <c r="Z195" s="405"/>
      <c r="AA195" s="405"/>
      <c r="AB195" s="405"/>
      <c r="AC195" s="405"/>
      <c r="AD195" s="405"/>
      <c r="AE195" s="405"/>
      <c r="AF195" s="405"/>
      <c r="AG195" s="405"/>
      <c r="AH195" s="405"/>
      <c r="AI195" s="405"/>
      <c r="AJ195" s="405"/>
      <c r="AK195" s="405"/>
      <c r="AL195" s="405"/>
      <c r="AM195" s="405"/>
      <c r="AN195" s="405"/>
      <c r="AO195" s="405"/>
      <c r="AP195" s="9" t="s">
        <v>13</v>
      </c>
      <c r="AQ195" s="9" t="s">
        <v>13</v>
      </c>
      <c r="AR195" s="9" t="s">
        <v>13</v>
      </c>
      <c r="AS195" s="9" t="s">
        <v>13</v>
      </c>
      <c r="AT195" s="9" t="s">
        <v>13</v>
      </c>
      <c r="AU195" s="9" t="s">
        <v>13</v>
      </c>
      <c r="AV195" s="9" t="s">
        <v>13</v>
      </c>
      <c r="AW195" s="9" t="s">
        <v>13</v>
      </c>
      <c r="AX195" s="9" t="s">
        <v>13</v>
      </c>
      <c r="AY195" s="9" t="s">
        <v>13</v>
      </c>
      <c r="AZ195" s="9" t="s">
        <v>13</v>
      </c>
      <c r="BA195" s="9" t="s">
        <v>13</v>
      </c>
    </row>
    <row r="196" spans="1:53" s="5" customFormat="1" ht="63.75" x14ac:dyDescent="0.2">
      <c r="A196" s="404" t="s">
        <v>18</v>
      </c>
      <c r="B196" s="405"/>
      <c r="C196" s="404" t="s">
        <v>19</v>
      </c>
      <c r="D196" s="405"/>
      <c r="E196" s="404" t="s">
        <v>20</v>
      </c>
      <c r="F196" s="405"/>
      <c r="G196" s="404" t="s">
        <v>21</v>
      </c>
      <c r="H196" s="405"/>
      <c r="I196" s="404" t="s">
        <v>22</v>
      </c>
      <c r="J196" s="405"/>
      <c r="K196" s="405"/>
      <c r="L196" s="404" t="s">
        <v>23</v>
      </c>
      <c r="M196" s="405"/>
      <c r="N196" s="405"/>
      <c r="O196" s="404" t="s">
        <v>24</v>
      </c>
      <c r="P196" s="405"/>
      <c r="Q196" s="404" t="s">
        <v>25</v>
      </c>
      <c r="R196" s="405"/>
      <c r="S196" s="404" t="s">
        <v>26</v>
      </c>
      <c r="T196" s="405"/>
      <c r="U196" s="405"/>
      <c r="V196" s="405"/>
      <c r="W196" s="405"/>
      <c r="X196" s="405"/>
      <c r="Y196" s="405"/>
      <c r="Z196" s="405"/>
      <c r="AA196" s="404" t="s">
        <v>27</v>
      </c>
      <c r="AB196" s="405"/>
      <c r="AC196" s="405"/>
      <c r="AD196" s="405"/>
      <c r="AE196" s="405"/>
      <c r="AF196" s="404" t="s">
        <v>28</v>
      </c>
      <c r="AG196" s="405"/>
      <c r="AH196" s="405"/>
      <c r="AI196" s="10" t="s">
        <v>29</v>
      </c>
      <c r="AJ196" s="404" t="s">
        <v>30</v>
      </c>
      <c r="AK196" s="405"/>
      <c r="AL196" s="405"/>
      <c r="AM196" s="405"/>
      <c r="AN196" s="405"/>
      <c r="AO196" s="405"/>
      <c r="AP196" s="10" t="s">
        <v>31</v>
      </c>
      <c r="AQ196" s="10" t="s">
        <v>32</v>
      </c>
      <c r="AR196" s="10" t="s">
        <v>33</v>
      </c>
      <c r="AS196" s="10" t="s">
        <v>34</v>
      </c>
      <c r="AT196" s="10" t="s">
        <v>35</v>
      </c>
      <c r="AU196" s="10" t="s">
        <v>36</v>
      </c>
      <c r="AV196" s="10" t="s">
        <v>37</v>
      </c>
      <c r="AW196" s="10" t="s">
        <v>38</v>
      </c>
      <c r="AX196" s="10" t="s">
        <v>39</v>
      </c>
      <c r="AY196" s="10" t="s">
        <v>40</v>
      </c>
      <c r="AZ196" s="10" t="s">
        <v>41</v>
      </c>
      <c r="BA196" s="10" t="s">
        <v>42</v>
      </c>
    </row>
    <row r="197" spans="1:53" s="5" customFormat="1" ht="12.75" x14ac:dyDescent="0.2">
      <c r="A197" s="397" t="s">
        <v>43</v>
      </c>
      <c r="B197" s="398"/>
      <c r="C197" s="397"/>
      <c r="D197" s="398"/>
      <c r="E197" s="397"/>
      <c r="F197" s="398"/>
      <c r="G197" s="397"/>
      <c r="H197" s="398"/>
      <c r="I197" s="397"/>
      <c r="J197" s="398"/>
      <c r="K197" s="398"/>
      <c r="L197" s="397"/>
      <c r="M197" s="398"/>
      <c r="N197" s="398"/>
      <c r="O197" s="397"/>
      <c r="P197" s="398"/>
      <c r="Q197" s="397"/>
      <c r="R197" s="398"/>
      <c r="S197" s="403" t="s">
        <v>44</v>
      </c>
      <c r="T197" s="398"/>
      <c r="U197" s="398"/>
      <c r="V197" s="398"/>
      <c r="W197" s="398"/>
      <c r="X197" s="398"/>
      <c r="Y197" s="398"/>
      <c r="Z197" s="398"/>
      <c r="AA197" s="397" t="s">
        <v>60</v>
      </c>
      <c r="AB197" s="398"/>
      <c r="AC197" s="398"/>
      <c r="AD197" s="398"/>
      <c r="AE197" s="398"/>
      <c r="AF197" s="397" t="s">
        <v>46</v>
      </c>
      <c r="AG197" s="398"/>
      <c r="AH197" s="398"/>
      <c r="AI197" s="4" t="s">
        <v>66</v>
      </c>
      <c r="AJ197" s="399" t="s">
        <v>67</v>
      </c>
      <c r="AK197" s="398"/>
      <c r="AL197" s="398"/>
      <c r="AM197" s="398"/>
      <c r="AN197" s="398"/>
      <c r="AO197" s="398"/>
      <c r="AP197" s="6" t="s">
        <v>230</v>
      </c>
      <c r="AQ197" s="6" t="s">
        <v>230</v>
      </c>
      <c r="AR197" s="6" t="s">
        <v>52</v>
      </c>
      <c r="AS197" s="6" t="s">
        <v>231</v>
      </c>
      <c r="AT197" s="6" t="s">
        <v>232</v>
      </c>
      <c r="AU197" s="6" t="s">
        <v>233</v>
      </c>
      <c r="AV197" s="6" t="s">
        <v>234</v>
      </c>
      <c r="AW197" s="6" t="s">
        <v>233</v>
      </c>
      <c r="AX197" s="6" t="s">
        <v>52</v>
      </c>
      <c r="AY197" s="6" t="s">
        <v>233</v>
      </c>
      <c r="AZ197" s="6" t="s">
        <v>52</v>
      </c>
      <c r="BA197" s="6" t="s">
        <v>52</v>
      </c>
    </row>
    <row r="198" spans="1:53" s="5" customFormat="1" ht="12.75" x14ac:dyDescent="0.2">
      <c r="A198" s="397" t="s">
        <v>43</v>
      </c>
      <c r="B198" s="398"/>
      <c r="C198" s="397" t="s">
        <v>235</v>
      </c>
      <c r="D198" s="398"/>
      <c r="E198" s="397"/>
      <c r="F198" s="398"/>
      <c r="G198" s="397"/>
      <c r="H198" s="398"/>
      <c r="I198" s="397"/>
      <c r="J198" s="398"/>
      <c r="K198" s="398"/>
      <c r="L198" s="397"/>
      <c r="M198" s="398"/>
      <c r="N198" s="398"/>
      <c r="O198" s="397"/>
      <c r="P198" s="398"/>
      <c r="Q198" s="397"/>
      <c r="R198" s="398"/>
      <c r="S198" s="403" t="s">
        <v>236</v>
      </c>
      <c r="T198" s="398"/>
      <c r="U198" s="398"/>
      <c r="V198" s="398"/>
      <c r="W198" s="398"/>
      <c r="X198" s="398"/>
      <c r="Y198" s="398"/>
      <c r="Z198" s="398"/>
      <c r="AA198" s="397" t="s">
        <v>60</v>
      </c>
      <c r="AB198" s="398"/>
      <c r="AC198" s="398"/>
      <c r="AD198" s="398"/>
      <c r="AE198" s="398"/>
      <c r="AF198" s="397" t="s">
        <v>46</v>
      </c>
      <c r="AG198" s="398"/>
      <c r="AH198" s="398"/>
      <c r="AI198" s="4" t="s">
        <v>66</v>
      </c>
      <c r="AJ198" s="399" t="s">
        <v>67</v>
      </c>
      <c r="AK198" s="398"/>
      <c r="AL198" s="398"/>
      <c r="AM198" s="398"/>
      <c r="AN198" s="398"/>
      <c r="AO198" s="398"/>
      <c r="AP198" s="6" t="s">
        <v>230</v>
      </c>
      <c r="AQ198" s="6" t="s">
        <v>230</v>
      </c>
      <c r="AR198" s="6" t="s">
        <v>52</v>
      </c>
      <c r="AS198" s="6" t="s">
        <v>231</v>
      </c>
      <c r="AT198" s="6" t="s">
        <v>232</v>
      </c>
      <c r="AU198" s="6" t="s">
        <v>233</v>
      </c>
      <c r="AV198" s="6" t="s">
        <v>234</v>
      </c>
      <c r="AW198" s="6" t="s">
        <v>233</v>
      </c>
      <c r="AX198" s="6" t="s">
        <v>52</v>
      </c>
      <c r="AY198" s="6" t="s">
        <v>233</v>
      </c>
      <c r="AZ198" s="6" t="s">
        <v>52</v>
      </c>
      <c r="BA198" s="6" t="s">
        <v>52</v>
      </c>
    </row>
    <row r="199" spans="1:53" s="5" customFormat="1" ht="12.75" x14ac:dyDescent="0.2">
      <c r="A199" s="397" t="s">
        <v>43</v>
      </c>
      <c r="B199" s="398"/>
      <c r="C199" s="397" t="s">
        <v>235</v>
      </c>
      <c r="D199" s="398"/>
      <c r="E199" s="397" t="s">
        <v>78</v>
      </c>
      <c r="F199" s="398"/>
      <c r="G199" s="397"/>
      <c r="H199" s="398"/>
      <c r="I199" s="397"/>
      <c r="J199" s="398"/>
      <c r="K199" s="398"/>
      <c r="L199" s="397"/>
      <c r="M199" s="398"/>
      <c r="N199" s="398"/>
      <c r="O199" s="397"/>
      <c r="P199" s="398"/>
      <c r="Q199" s="397"/>
      <c r="R199" s="398"/>
      <c r="S199" s="403" t="s">
        <v>79</v>
      </c>
      <c r="T199" s="398"/>
      <c r="U199" s="398"/>
      <c r="V199" s="398"/>
      <c r="W199" s="398"/>
      <c r="X199" s="398"/>
      <c r="Y199" s="398"/>
      <c r="Z199" s="398"/>
      <c r="AA199" s="397" t="s">
        <v>60</v>
      </c>
      <c r="AB199" s="398"/>
      <c r="AC199" s="398"/>
      <c r="AD199" s="398"/>
      <c r="AE199" s="398"/>
      <c r="AF199" s="397" t="s">
        <v>46</v>
      </c>
      <c r="AG199" s="398"/>
      <c r="AH199" s="398"/>
      <c r="AI199" s="4" t="s">
        <v>66</v>
      </c>
      <c r="AJ199" s="399" t="s">
        <v>67</v>
      </c>
      <c r="AK199" s="398"/>
      <c r="AL199" s="398"/>
      <c r="AM199" s="398"/>
      <c r="AN199" s="398"/>
      <c r="AO199" s="398"/>
      <c r="AP199" s="6" t="s">
        <v>230</v>
      </c>
      <c r="AQ199" s="6" t="s">
        <v>230</v>
      </c>
      <c r="AR199" s="6" t="s">
        <v>52</v>
      </c>
      <c r="AS199" s="6" t="s">
        <v>231</v>
      </c>
      <c r="AT199" s="6" t="s">
        <v>232</v>
      </c>
      <c r="AU199" s="6" t="s">
        <v>233</v>
      </c>
      <c r="AV199" s="6" t="s">
        <v>234</v>
      </c>
      <c r="AW199" s="6" t="s">
        <v>233</v>
      </c>
      <c r="AX199" s="6" t="s">
        <v>52</v>
      </c>
      <c r="AY199" s="6" t="s">
        <v>233</v>
      </c>
      <c r="AZ199" s="6" t="s">
        <v>52</v>
      </c>
      <c r="BA199" s="6" t="s">
        <v>52</v>
      </c>
    </row>
    <row r="200" spans="1:53" s="5" customFormat="1" ht="12.75" x14ac:dyDescent="0.2">
      <c r="A200" s="397" t="s">
        <v>43</v>
      </c>
      <c r="B200" s="398"/>
      <c r="C200" s="397" t="s">
        <v>235</v>
      </c>
      <c r="D200" s="398"/>
      <c r="E200" s="397" t="s">
        <v>78</v>
      </c>
      <c r="F200" s="398"/>
      <c r="G200" s="397" t="s">
        <v>237</v>
      </c>
      <c r="H200" s="398"/>
      <c r="I200" s="397"/>
      <c r="J200" s="398"/>
      <c r="K200" s="398"/>
      <c r="L200" s="397"/>
      <c r="M200" s="398"/>
      <c r="N200" s="398"/>
      <c r="O200" s="397"/>
      <c r="P200" s="398"/>
      <c r="Q200" s="397"/>
      <c r="R200" s="398"/>
      <c r="S200" s="403" t="s">
        <v>238</v>
      </c>
      <c r="T200" s="398"/>
      <c r="U200" s="398"/>
      <c r="V200" s="398"/>
      <c r="W200" s="398"/>
      <c r="X200" s="398"/>
      <c r="Y200" s="398"/>
      <c r="Z200" s="398"/>
      <c r="AA200" s="397" t="s">
        <v>60</v>
      </c>
      <c r="AB200" s="398"/>
      <c r="AC200" s="398"/>
      <c r="AD200" s="398"/>
      <c r="AE200" s="398"/>
      <c r="AF200" s="397" t="s">
        <v>46</v>
      </c>
      <c r="AG200" s="398"/>
      <c r="AH200" s="398"/>
      <c r="AI200" s="4" t="s">
        <v>66</v>
      </c>
      <c r="AJ200" s="399" t="s">
        <v>67</v>
      </c>
      <c r="AK200" s="398"/>
      <c r="AL200" s="398"/>
      <c r="AM200" s="398"/>
      <c r="AN200" s="398"/>
      <c r="AO200" s="398"/>
      <c r="AP200" s="6" t="s">
        <v>230</v>
      </c>
      <c r="AQ200" s="6" t="s">
        <v>230</v>
      </c>
      <c r="AR200" s="6" t="s">
        <v>52</v>
      </c>
      <c r="AS200" s="6" t="s">
        <v>231</v>
      </c>
      <c r="AT200" s="6" t="s">
        <v>232</v>
      </c>
      <c r="AU200" s="6" t="s">
        <v>233</v>
      </c>
      <c r="AV200" s="6" t="s">
        <v>234</v>
      </c>
      <c r="AW200" s="6" t="s">
        <v>233</v>
      </c>
      <c r="AX200" s="6" t="s">
        <v>52</v>
      </c>
      <c r="AY200" s="6" t="s">
        <v>233</v>
      </c>
      <c r="AZ200" s="6" t="s">
        <v>52</v>
      </c>
      <c r="BA200" s="6" t="s">
        <v>52</v>
      </c>
    </row>
    <row r="201" spans="1:53" s="5" customFormat="1" ht="12.75" x14ac:dyDescent="0.2">
      <c r="A201" s="397" t="s">
        <v>43</v>
      </c>
      <c r="B201" s="398"/>
      <c r="C201" s="397" t="s">
        <v>235</v>
      </c>
      <c r="D201" s="398"/>
      <c r="E201" s="397" t="s">
        <v>78</v>
      </c>
      <c r="F201" s="398"/>
      <c r="G201" s="397" t="s">
        <v>237</v>
      </c>
      <c r="H201" s="398"/>
      <c r="I201" s="397" t="s">
        <v>239</v>
      </c>
      <c r="J201" s="398"/>
      <c r="K201" s="398"/>
      <c r="L201" s="397"/>
      <c r="M201" s="398"/>
      <c r="N201" s="398"/>
      <c r="O201" s="397"/>
      <c r="P201" s="398"/>
      <c r="Q201" s="397"/>
      <c r="R201" s="398"/>
      <c r="S201" s="403" t="s">
        <v>240</v>
      </c>
      <c r="T201" s="398"/>
      <c r="U201" s="398"/>
      <c r="V201" s="398"/>
      <c r="W201" s="398"/>
      <c r="X201" s="398"/>
      <c r="Y201" s="398"/>
      <c r="Z201" s="398"/>
      <c r="AA201" s="397" t="s">
        <v>60</v>
      </c>
      <c r="AB201" s="398"/>
      <c r="AC201" s="398"/>
      <c r="AD201" s="398"/>
      <c r="AE201" s="398"/>
      <c r="AF201" s="397" t="s">
        <v>46</v>
      </c>
      <c r="AG201" s="398"/>
      <c r="AH201" s="398"/>
      <c r="AI201" s="4" t="s">
        <v>66</v>
      </c>
      <c r="AJ201" s="399" t="s">
        <v>67</v>
      </c>
      <c r="AK201" s="398"/>
      <c r="AL201" s="398"/>
      <c r="AM201" s="398"/>
      <c r="AN201" s="398"/>
      <c r="AO201" s="398"/>
      <c r="AP201" s="6" t="s">
        <v>230</v>
      </c>
      <c r="AQ201" s="6" t="s">
        <v>230</v>
      </c>
      <c r="AR201" s="6" t="s">
        <v>52</v>
      </c>
      <c r="AS201" s="6" t="s">
        <v>231</v>
      </c>
      <c r="AT201" s="6" t="s">
        <v>232</v>
      </c>
      <c r="AU201" s="6" t="s">
        <v>233</v>
      </c>
      <c r="AV201" s="6" t="s">
        <v>234</v>
      </c>
      <c r="AW201" s="6" t="s">
        <v>233</v>
      </c>
      <c r="AX201" s="6" t="s">
        <v>52</v>
      </c>
      <c r="AY201" s="6" t="s">
        <v>233</v>
      </c>
      <c r="AZ201" s="6" t="s">
        <v>52</v>
      </c>
      <c r="BA201" s="6" t="s">
        <v>52</v>
      </c>
    </row>
    <row r="202" spans="1:53" s="5" customFormat="1" ht="12.75" x14ac:dyDescent="0.2">
      <c r="A202" s="397" t="s">
        <v>43</v>
      </c>
      <c r="B202" s="398"/>
      <c r="C202" s="397" t="s">
        <v>235</v>
      </c>
      <c r="D202" s="398"/>
      <c r="E202" s="397" t="s">
        <v>78</v>
      </c>
      <c r="F202" s="398"/>
      <c r="G202" s="397" t="s">
        <v>237</v>
      </c>
      <c r="H202" s="398"/>
      <c r="I202" s="397" t="s">
        <v>239</v>
      </c>
      <c r="J202" s="398"/>
      <c r="K202" s="398"/>
      <c r="L202" s="397" t="s">
        <v>241</v>
      </c>
      <c r="M202" s="398"/>
      <c r="N202" s="398"/>
      <c r="O202" s="397"/>
      <c r="P202" s="398"/>
      <c r="Q202" s="397"/>
      <c r="R202" s="398"/>
      <c r="S202" s="403" t="s">
        <v>242</v>
      </c>
      <c r="T202" s="398"/>
      <c r="U202" s="398"/>
      <c r="V202" s="398"/>
      <c r="W202" s="398"/>
      <c r="X202" s="398"/>
      <c r="Y202" s="398"/>
      <c r="Z202" s="398"/>
      <c r="AA202" s="397" t="s">
        <v>60</v>
      </c>
      <c r="AB202" s="398"/>
      <c r="AC202" s="398"/>
      <c r="AD202" s="398"/>
      <c r="AE202" s="398"/>
      <c r="AF202" s="397" t="s">
        <v>46</v>
      </c>
      <c r="AG202" s="398"/>
      <c r="AH202" s="398"/>
      <c r="AI202" s="4" t="s">
        <v>66</v>
      </c>
      <c r="AJ202" s="399" t="s">
        <v>67</v>
      </c>
      <c r="AK202" s="398"/>
      <c r="AL202" s="398"/>
      <c r="AM202" s="398"/>
      <c r="AN202" s="398"/>
      <c r="AO202" s="398"/>
      <c r="AP202" s="6" t="s">
        <v>230</v>
      </c>
      <c r="AQ202" s="6" t="s">
        <v>230</v>
      </c>
      <c r="AR202" s="6" t="s">
        <v>52</v>
      </c>
      <c r="AS202" s="6" t="s">
        <v>231</v>
      </c>
      <c r="AT202" s="6" t="s">
        <v>232</v>
      </c>
      <c r="AU202" s="6" t="s">
        <v>233</v>
      </c>
      <c r="AV202" s="6" t="s">
        <v>234</v>
      </c>
      <c r="AW202" s="6" t="s">
        <v>233</v>
      </c>
      <c r="AX202" s="6" t="s">
        <v>52</v>
      </c>
      <c r="AY202" s="6" t="s">
        <v>233</v>
      </c>
      <c r="AZ202" s="6" t="s">
        <v>52</v>
      </c>
      <c r="BA202" s="6" t="s">
        <v>52</v>
      </c>
    </row>
    <row r="203" spans="1:53" s="5" customFormat="1" ht="12.75" x14ac:dyDescent="0.2">
      <c r="A203" s="400" t="s">
        <v>43</v>
      </c>
      <c r="B203" s="398"/>
      <c r="C203" s="400" t="s">
        <v>235</v>
      </c>
      <c r="D203" s="398"/>
      <c r="E203" s="400" t="s">
        <v>78</v>
      </c>
      <c r="F203" s="398"/>
      <c r="G203" s="400" t="s">
        <v>237</v>
      </c>
      <c r="H203" s="398"/>
      <c r="I203" s="400" t="s">
        <v>239</v>
      </c>
      <c r="J203" s="398"/>
      <c r="K203" s="398"/>
      <c r="L203" s="400" t="s">
        <v>241</v>
      </c>
      <c r="M203" s="398"/>
      <c r="N203" s="398"/>
      <c r="O203" s="400" t="s">
        <v>86</v>
      </c>
      <c r="P203" s="398"/>
      <c r="Q203" s="400"/>
      <c r="R203" s="398"/>
      <c r="S203" s="401" t="s">
        <v>243</v>
      </c>
      <c r="T203" s="398"/>
      <c r="U203" s="398"/>
      <c r="V203" s="398"/>
      <c r="W203" s="398"/>
      <c r="X203" s="398"/>
      <c r="Y203" s="398"/>
      <c r="Z203" s="398"/>
      <c r="AA203" s="400" t="s">
        <v>60</v>
      </c>
      <c r="AB203" s="398"/>
      <c r="AC203" s="398"/>
      <c r="AD203" s="398"/>
      <c r="AE203" s="398"/>
      <c r="AF203" s="400" t="s">
        <v>46</v>
      </c>
      <c r="AG203" s="398"/>
      <c r="AH203" s="398"/>
      <c r="AI203" s="7" t="s">
        <v>66</v>
      </c>
      <c r="AJ203" s="402" t="s">
        <v>67</v>
      </c>
      <c r="AK203" s="398"/>
      <c r="AL203" s="398"/>
      <c r="AM203" s="398"/>
      <c r="AN203" s="398"/>
      <c r="AO203" s="398"/>
      <c r="AP203" s="8" t="s">
        <v>230</v>
      </c>
      <c r="AQ203" s="8" t="s">
        <v>230</v>
      </c>
      <c r="AR203" s="8" t="s">
        <v>52</v>
      </c>
      <c r="AS203" s="8" t="s">
        <v>231</v>
      </c>
      <c r="AT203" s="8" t="s">
        <v>232</v>
      </c>
      <c r="AU203" s="8" t="s">
        <v>233</v>
      </c>
      <c r="AV203" s="8" t="s">
        <v>234</v>
      </c>
      <c r="AW203" s="8" t="s">
        <v>233</v>
      </c>
      <c r="AX203" s="8" t="s">
        <v>52</v>
      </c>
      <c r="AY203" s="8" t="s">
        <v>233</v>
      </c>
      <c r="AZ203" s="8" t="s">
        <v>52</v>
      </c>
      <c r="BA203" s="8" t="s">
        <v>52</v>
      </c>
    </row>
    <row r="204" spans="1:53" s="5" customFormat="1" ht="11.25" x14ac:dyDescent="0.2">
      <c r="A204" s="9" t="s">
        <v>13</v>
      </c>
      <c r="B204" s="9" t="s">
        <v>13</v>
      </c>
      <c r="C204" s="9" t="s">
        <v>13</v>
      </c>
      <c r="D204" s="9" t="s">
        <v>13</v>
      </c>
      <c r="E204" s="9" t="s">
        <v>13</v>
      </c>
      <c r="F204" s="9" t="s">
        <v>13</v>
      </c>
      <c r="G204" s="9" t="s">
        <v>13</v>
      </c>
      <c r="H204" s="9" t="s">
        <v>13</v>
      </c>
      <c r="I204" s="9" t="s">
        <v>13</v>
      </c>
      <c r="J204" s="408" t="s">
        <v>13</v>
      </c>
      <c r="K204" s="398"/>
      <c r="L204" s="408" t="s">
        <v>13</v>
      </c>
      <c r="M204" s="398"/>
      <c r="N204" s="9" t="s">
        <v>13</v>
      </c>
      <c r="O204" s="9" t="s">
        <v>13</v>
      </c>
      <c r="P204" s="9" t="s">
        <v>13</v>
      </c>
      <c r="Q204" s="9" t="s">
        <v>13</v>
      </c>
      <c r="R204" s="9" t="s">
        <v>13</v>
      </c>
      <c r="S204" s="9" t="s">
        <v>13</v>
      </c>
      <c r="T204" s="9" t="s">
        <v>13</v>
      </c>
      <c r="U204" s="9" t="s">
        <v>13</v>
      </c>
      <c r="V204" s="9" t="s">
        <v>13</v>
      </c>
      <c r="W204" s="9" t="s">
        <v>13</v>
      </c>
      <c r="X204" s="9" t="s">
        <v>13</v>
      </c>
      <c r="Y204" s="9" t="s">
        <v>13</v>
      </c>
      <c r="Z204" s="9" t="s">
        <v>13</v>
      </c>
      <c r="AA204" s="408" t="s">
        <v>13</v>
      </c>
      <c r="AB204" s="398"/>
      <c r="AC204" s="408" t="s">
        <v>13</v>
      </c>
      <c r="AD204" s="398"/>
      <c r="AE204" s="9" t="s">
        <v>13</v>
      </c>
      <c r="AF204" s="9" t="s">
        <v>13</v>
      </c>
      <c r="AG204" s="9" t="s">
        <v>13</v>
      </c>
      <c r="AH204" s="9" t="s">
        <v>13</v>
      </c>
      <c r="AI204" s="9" t="s">
        <v>13</v>
      </c>
      <c r="AJ204" s="9" t="s">
        <v>13</v>
      </c>
      <c r="AK204" s="9" t="s">
        <v>13</v>
      </c>
      <c r="AL204" s="9" t="s">
        <v>13</v>
      </c>
      <c r="AM204" s="408" t="s">
        <v>13</v>
      </c>
      <c r="AN204" s="398"/>
      <c r="AO204" s="398"/>
      <c r="AP204" s="9" t="s">
        <v>13</v>
      </c>
      <c r="AQ204" s="9" t="s">
        <v>13</v>
      </c>
      <c r="AR204" s="9" t="s">
        <v>13</v>
      </c>
      <c r="AS204" s="9" t="s">
        <v>13</v>
      </c>
      <c r="AT204" s="9" t="s">
        <v>13</v>
      </c>
      <c r="AU204" s="9" t="s">
        <v>13</v>
      </c>
      <c r="AV204" s="9" t="s">
        <v>13</v>
      </c>
      <c r="AW204" s="9" t="s">
        <v>13</v>
      </c>
      <c r="AX204" s="9" t="s">
        <v>13</v>
      </c>
      <c r="AY204" s="9" t="s">
        <v>13</v>
      </c>
      <c r="AZ204" s="9" t="s">
        <v>13</v>
      </c>
      <c r="BA204" s="9" t="s">
        <v>13</v>
      </c>
    </row>
    <row r="205" spans="1:53" s="5" customFormat="1" ht="11.25" x14ac:dyDescent="0.2">
      <c r="A205" s="406" t="s">
        <v>16</v>
      </c>
      <c r="B205" s="405"/>
      <c r="C205" s="405"/>
      <c r="D205" s="405"/>
      <c r="E205" s="405"/>
      <c r="F205" s="405"/>
      <c r="G205" s="405"/>
      <c r="H205" s="407" t="s">
        <v>244</v>
      </c>
      <c r="I205" s="405"/>
      <c r="J205" s="405"/>
      <c r="K205" s="405"/>
      <c r="L205" s="405"/>
      <c r="M205" s="405"/>
      <c r="N205" s="405"/>
      <c r="O205" s="405"/>
      <c r="P205" s="405"/>
      <c r="Q205" s="405"/>
      <c r="R205" s="405"/>
      <c r="S205" s="405"/>
      <c r="T205" s="405"/>
      <c r="U205" s="405"/>
      <c r="V205" s="405"/>
      <c r="W205" s="405"/>
      <c r="X205" s="405"/>
      <c r="Y205" s="405"/>
      <c r="Z205" s="405"/>
      <c r="AA205" s="405"/>
      <c r="AB205" s="405"/>
      <c r="AC205" s="405"/>
      <c r="AD205" s="405"/>
      <c r="AE205" s="405"/>
      <c r="AF205" s="405"/>
      <c r="AG205" s="405"/>
      <c r="AH205" s="405"/>
      <c r="AI205" s="405"/>
      <c r="AJ205" s="405"/>
      <c r="AK205" s="405"/>
      <c r="AL205" s="405"/>
      <c r="AM205" s="405"/>
      <c r="AN205" s="405"/>
      <c r="AO205" s="405"/>
      <c r="AP205" s="9" t="s">
        <v>13</v>
      </c>
      <c r="AQ205" s="9" t="s">
        <v>13</v>
      </c>
      <c r="AR205" s="9" t="s">
        <v>13</v>
      </c>
      <c r="AS205" s="9" t="s">
        <v>13</v>
      </c>
      <c r="AT205" s="9" t="s">
        <v>13</v>
      </c>
      <c r="AU205" s="9" t="s">
        <v>13</v>
      </c>
      <c r="AV205" s="9" t="s">
        <v>13</v>
      </c>
      <c r="AW205" s="9" t="s">
        <v>13</v>
      </c>
      <c r="AX205" s="9" t="s">
        <v>13</v>
      </c>
      <c r="AY205" s="9" t="s">
        <v>13</v>
      </c>
      <c r="AZ205" s="9" t="s">
        <v>13</v>
      </c>
      <c r="BA205" s="9" t="s">
        <v>13</v>
      </c>
    </row>
    <row r="206" spans="1:53" s="5" customFormat="1" ht="63.75" x14ac:dyDescent="0.2">
      <c r="A206" s="404" t="s">
        <v>18</v>
      </c>
      <c r="B206" s="405"/>
      <c r="C206" s="404" t="s">
        <v>19</v>
      </c>
      <c r="D206" s="405"/>
      <c r="E206" s="404" t="s">
        <v>20</v>
      </c>
      <c r="F206" s="405"/>
      <c r="G206" s="404" t="s">
        <v>21</v>
      </c>
      <c r="H206" s="405"/>
      <c r="I206" s="404" t="s">
        <v>22</v>
      </c>
      <c r="J206" s="405"/>
      <c r="K206" s="405"/>
      <c r="L206" s="404" t="s">
        <v>23</v>
      </c>
      <c r="M206" s="405"/>
      <c r="N206" s="405"/>
      <c r="O206" s="404" t="s">
        <v>24</v>
      </c>
      <c r="P206" s="405"/>
      <c r="Q206" s="404" t="s">
        <v>25</v>
      </c>
      <c r="R206" s="405"/>
      <c r="S206" s="404" t="s">
        <v>26</v>
      </c>
      <c r="T206" s="405"/>
      <c r="U206" s="405"/>
      <c r="V206" s="405"/>
      <c r="W206" s="405"/>
      <c r="X206" s="405"/>
      <c r="Y206" s="405"/>
      <c r="Z206" s="405"/>
      <c r="AA206" s="404" t="s">
        <v>27</v>
      </c>
      <c r="AB206" s="405"/>
      <c r="AC206" s="405"/>
      <c r="AD206" s="405"/>
      <c r="AE206" s="405"/>
      <c r="AF206" s="404" t="s">
        <v>28</v>
      </c>
      <c r="AG206" s="405"/>
      <c r="AH206" s="405"/>
      <c r="AI206" s="10" t="s">
        <v>29</v>
      </c>
      <c r="AJ206" s="404" t="s">
        <v>30</v>
      </c>
      <c r="AK206" s="405"/>
      <c r="AL206" s="405"/>
      <c r="AM206" s="405"/>
      <c r="AN206" s="405"/>
      <c r="AO206" s="405"/>
      <c r="AP206" s="10" t="s">
        <v>31</v>
      </c>
      <c r="AQ206" s="10" t="s">
        <v>32</v>
      </c>
      <c r="AR206" s="10" t="s">
        <v>33</v>
      </c>
      <c r="AS206" s="10" t="s">
        <v>34</v>
      </c>
      <c r="AT206" s="10" t="s">
        <v>35</v>
      </c>
      <c r="AU206" s="10" t="s">
        <v>36</v>
      </c>
      <c r="AV206" s="10" t="s">
        <v>37</v>
      </c>
      <c r="AW206" s="10" t="s">
        <v>38</v>
      </c>
      <c r="AX206" s="10" t="s">
        <v>39</v>
      </c>
      <c r="AY206" s="10" t="s">
        <v>40</v>
      </c>
      <c r="AZ206" s="10" t="s">
        <v>41</v>
      </c>
      <c r="BA206" s="10" t="s">
        <v>42</v>
      </c>
    </row>
    <row r="207" spans="1:53" s="5" customFormat="1" ht="12.75" x14ac:dyDescent="0.2">
      <c r="A207" s="397" t="s">
        <v>43</v>
      </c>
      <c r="B207" s="398"/>
      <c r="C207" s="397"/>
      <c r="D207" s="398"/>
      <c r="E207" s="397"/>
      <c r="F207" s="398"/>
      <c r="G207" s="397"/>
      <c r="H207" s="398"/>
      <c r="I207" s="397"/>
      <c r="J207" s="398"/>
      <c r="K207" s="398"/>
      <c r="L207" s="397"/>
      <c r="M207" s="398"/>
      <c r="N207" s="398"/>
      <c r="O207" s="397"/>
      <c r="P207" s="398"/>
      <c r="Q207" s="397"/>
      <c r="R207" s="398"/>
      <c r="S207" s="403" t="s">
        <v>44</v>
      </c>
      <c r="T207" s="398"/>
      <c r="U207" s="398"/>
      <c r="V207" s="398"/>
      <c r="W207" s="398"/>
      <c r="X207" s="398"/>
      <c r="Y207" s="398"/>
      <c r="Z207" s="398"/>
      <c r="AA207" s="397" t="s">
        <v>45</v>
      </c>
      <c r="AB207" s="398"/>
      <c r="AC207" s="398"/>
      <c r="AD207" s="398"/>
      <c r="AE207" s="398"/>
      <c r="AF207" s="397" t="s">
        <v>46</v>
      </c>
      <c r="AG207" s="398"/>
      <c r="AH207" s="398"/>
      <c r="AI207" s="4" t="s">
        <v>47</v>
      </c>
      <c r="AJ207" s="399" t="s">
        <v>48</v>
      </c>
      <c r="AK207" s="398"/>
      <c r="AL207" s="398"/>
      <c r="AM207" s="398"/>
      <c r="AN207" s="398"/>
      <c r="AO207" s="398"/>
      <c r="AP207" s="6" t="s">
        <v>245</v>
      </c>
      <c r="AQ207" s="6" t="s">
        <v>245</v>
      </c>
      <c r="AR207" s="6" t="s">
        <v>52</v>
      </c>
      <c r="AS207" s="6" t="s">
        <v>246</v>
      </c>
      <c r="AT207" s="6" t="s">
        <v>247</v>
      </c>
      <c r="AU207" s="6" t="s">
        <v>248</v>
      </c>
      <c r="AV207" s="6" t="s">
        <v>249</v>
      </c>
      <c r="AW207" s="6" t="s">
        <v>248</v>
      </c>
      <c r="AX207" s="6" t="s">
        <v>52</v>
      </c>
      <c r="AY207" s="6" t="s">
        <v>248</v>
      </c>
      <c r="AZ207" s="6" t="s">
        <v>52</v>
      </c>
      <c r="BA207" s="6" t="s">
        <v>52</v>
      </c>
    </row>
    <row r="208" spans="1:53" s="5" customFormat="1" ht="12.75" x14ac:dyDescent="0.2">
      <c r="A208" s="397" t="s">
        <v>43</v>
      </c>
      <c r="B208" s="398"/>
      <c r="C208" s="397" t="s">
        <v>88</v>
      </c>
      <c r="D208" s="398"/>
      <c r="E208" s="397"/>
      <c r="F208" s="398"/>
      <c r="G208" s="397"/>
      <c r="H208" s="398"/>
      <c r="I208" s="397"/>
      <c r="J208" s="398"/>
      <c r="K208" s="398"/>
      <c r="L208" s="397"/>
      <c r="M208" s="398"/>
      <c r="N208" s="398"/>
      <c r="O208" s="397"/>
      <c r="P208" s="398"/>
      <c r="Q208" s="397"/>
      <c r="R208" s="398"/>
      <c r="S208" s="403" t="s">
        <v>89</v>
      </c>
      <c r="T208" s="398"/>
      <c r="U208" s="398"/>
      <c r="V208" s="398"/>
      <c r="W208" s="398"/>
      <c r="X208" s="398"/>
      <c r="Y208" s="398"/>
      <c r="Z208" s="398"/>
      <c r="AA208" s="397" t="s">
        <v>45</v>
      </c>
      <c r="AB208" s="398"/>
      <c r="AC208" s="398"/>
      <c r="AD208" s="398"/>
      <c r="AE208" s="398"/>
      <c r="AF208" s="397" t="s">
        <v>46</v>
      </c>
      <c r="AG208" s="398"/>
      <c r="AH208" s="398"/>
      <c r="AI208" s="4" t="s">
        <v>47</v>
      </c>
      <c r="AJ208" s="399" t="s">
        <v>48</v>
      </c>
      <c r="AK208" s="398"/>
      <c r="AL208" s="398"/>
      <c r="AM208" s="398"/>
      <c r="AN208" s="398"/>
      <c r="AO208" s="398"/>
      <c r="AP208" s="6" t="s">
        <v>245</v>
      </c>
      <c r="AQ208" s="6" t="s">
        <v>245</v>
      </c>
      <c r="AR208" s="6" t="s">
        <v>52</v>
      </c>
      <c r="AS208" s="6" t="s">
        <v>246</v>
      </c>
      <c r="AT208" s="6" t="s">
        <v>247</v>
      </c>
      <c r="AU208" s="6" t="s">
        <v>248</v>
      </c>
      <c r="AV208" s="6" t="s">
        <v>249</v>
      </c>
      <c r="AW208" s="6" t="s">
        <v>248</v>
      </c>
      <c r="AX208" s="6" t="s">
        <v>52</v>
      </c>
      <c r="AY208" s="6" t="s">
        <v>248</v>
      </c>
      <c r="AZ208" s="6" t="s">
        <v>52</v>
      </c>
      <c r="BA208" s="6" t="s">
        <v>52</v>
      </c>
    </row>
    <row r="209" spans="1:53" s="5" customFormat="1" ht="12.75" x14ac:dyDescent="0.2">
      <c r="A209" s="397" t="s">
        <v>43</v>
      </c>
      <c r="B209" s="398"/>
      <c r="C209" s="397" t="s">
        <v>88</v>
      </c>
      <c r="D209" s="398"/>
      <c r="E209" s="397" t="s">
        <v>78</v>
      </c>
      <c r="F209" s="398"/>
      <c r="G209" s="397"/>
      <c r="H209" s="398"/>
      <c r="I209" s="397"/>
      <c r="J209" s="398"/>
      <c r="K209" s="398"/>
      <c r="L209" s="397"/>
      <c r="M209" s="398"/>
      <c r="N209" s="398"/>
      <c r="O209" s="397"/>
      <c r="P209" s="398"/>
      <c r="Q209" s="397"/>
      <c r="R209" s="398"/>
      <c r="S209" s="403" t="s">
        <v>79</v>
      </c>
      <c r="T209" s="398"/>
      <c r="U209" s="398"/>
      <c r="V209" s="398"/>
      <c r="W209" s="398"/>
      <c r="X209" s="398"/>
      <c r="Y209" s="398"/>
      <c r="Z209" s="398"/>
      <c r="AA209" s="397" t="s">
        <v>45</v>
      </c>
      <c r="AB209" s="398"/>
      <c r="AC209" s="398"/>
      <c r="AD209" s="398"/>
      <c r="AE209" s="398"/>
      <c r="AF209" s="397" t="s">
        <v>46</v>
      </c>
      <c r="AG209" s="398"/>
      <c r="AH209" s="398"/>
      <c r="AI209" s="4" t="s">
        <v>47</v>
      </c>
      <c r="AJ209" s="399" t="s">
        <v>48</v>
      </c>
      <c r="AK209" s="398"/>
      <c r="AL209" s="398"/>
      <c r="AM209" s="398"/>
      <c r="AN209" s="398"/>
      <c r="AO209" s="398"/>
      <c r="AP209" s="6" t="s">
        <v>245</v>
      </c>
      <c r="AQ209" s="6" t="s">
        <v>245</v>
      </c>
      <c r="AR209" s="6" t="s">
        <v>52</v>
      </c>
      <c r="AS209" s="6" t="s">
        <v>246</v>
      </c>
      <c r="AT209" s="6" t="s">
        <v>247</v>
      </c>
      <c r="AU209" s="6" t="s">
        <v>248</v>
      </c>
      <c r="AV209" s="6" t="s">
        <v>249</v>
      </c>
      <c r="AW209" s="6" t="s">
        <v>248</v>
      </c>
      <c r="AX209" s="6" t="s">
        <v>52</v>
      </c>
      <c r="AY209" s="6" t="s">
        <v>248</v>
      </c>
      <c r="AZ209" s="6" t="s">
        <v>52</v>
      </c>
      <c r="BA209" s="6" t="s">
        <v>52</v>
      </c>
    </row>
    <row r="210" spans="1:53" s="5" customFormat="1" ht="12.75" x14ac:dyDescent="0.2">
      <c r="A210" s="397" t="s">
        <v>43</v>
      </c>
      <c r="B210" s="398"/>
      <c r="C210" s="397" t="s">
        <v>88</v>
      </c>
      <c r="D210" s="398"/>
      <c r="E210" s="397" t="s">
        <v>78</v>
      </c>
      <c r="F210" s="398"/>
      <c r="G210" s="397" t="s">
        <v>61</v>
      </c>
      <c r="H210" s="398"/>
      <c r="I210" s="397"/>
      <c r="J210" s="398"/>
      <c r="K210" s="398"/>
      <c r="L210" s="397"/>
      <c r="M210" s="398"/>
      <c r="N210" s="398"/>
      <c r="O210" s="397"/>
      <c r="P210" s="398"/>
      <c r="Q210" s="397"/>
      <c r="R210" s="398"/>
      <c r="S210" s="403" t="s">
        <v>97</v>
      </c>
      <c r="T210" s="398"/>
      <c r="U210" s="398"/>
      <c r="V210" s="398"/>
      <c r="W210" s="398"/>
      <c r="X210" s="398"/>
      <c r="Y210" s="398"/>
      <c r="Z210" s="398"/>
      <c r="AA210" s="397" t="s">
        <v>45</v>
      </c>
      <c r="AB210" s="398"/>
      <c r="AC210" s="398"/>
      <c r="AD210" s="398"/>
      <c r="AE210" s="398"/>
      <c r="AF210" s="397" t="s">
        <v>46</v>
      </c>
      <c r="AG210" s="398"/>
      <c r="AH210" s="398"/>
      <c r="AI210" s="4" t="s">
        <v>47</v>
      </c>
      <c r="AJ210" s="399" t="s">
        <v>48</v>
      </c>
      <c r="AK210" s="398"/>
      <c r="AL210" s="398"/>
      <c r="AM210" s="398"/>
      <c r="AN210" s="398"/>
      <c r="AO210" s="398"/>
      <c r="AP210" s="6" t="s">
        <v>245</v>
      </c>
      <c r="AQ210" s="6" t="s">
        <v>245</v>
      </c>
      <c r="AR210" s="6" t="s">
        <v>52</v>
      </c>
      <c r="AS210" s="6" t="s">
        <v>246</v>
      </c>
      <c r="AT210" s="6" t="s">
        <v>247</v>
      </c>
      <c r="AU210" s="6" t="s">
        <v>248</v>
      </c>
      <c r="AV210" s="6" t="s">
        <v>249</v>
      </c>
      <c r="AW210" s="6" t="s">
        <v>248</v>
      </c>
      <c r="AX210" s="6" t="s">
        <v>52</v>
      </c>
      <c r="AY210" s="6" t="s">
        <v>248</v>
      </c>
      <c r="AZ210" s="6" t="s">
        <v>52</v>
      </c>
      <c r="BA210" s="6" t="s">
        <v>52</v>
      </c>
    </row>
    <row r="211" spans="1:53" s="5" customFormat="1" ht="12.75" x14ac:dyDescent="0.2">
      <c r="A211" s="397" t="s">
        <v>43</v>
      </c>
      <c r="B211" s="398"/>
      <c r="C211" s="397" t="s">
        <v>88</v>
      </c>
      <c r="D211" s="398"/>
      <c r="E211" s="397" t="s">
        <v>78</v>
      </c>
      <c r="F211" s="398"/>
      <c r="G211" s="397" t="s">
        <v>61</v>
      </c>
      <c r="H211" s="398"/>
      <c r="I211" s="397" t="s">
        <v>82</v>
      </c>
      <c r="J211" s="398"/>
      <c r="K211" s="398"/>
      <c r="L211" s="397"/>
      <c r="M211" s="398"/>
      <c r="N211" s="398"/>
      <c r="O211" s="397"/>
      <c r="P211" s="398"/>
      <c r="Q211" s="397"/>
      <c r="R211" s="398"/>
      <c r="S211" s="403" t="s">
        <v>83</v>
      </c>
      <c r="T211" s="398"/>
      <c r="U211" s="398"/>
      <c r="V211" s="398"/>
      <c r="W211" s="398"/>
      <c r="X211" s="398"/>
      <c r="Y211" s="398"/>
      <c r="Z211" s="398"/>
      <c r="AA211" s="397" t="s">
        <v>45</v>
      </c>
      <c r="AB211" s="398"/>
      <c r="AC211" s="398"/>
      <c r="AD211" s="398"/>
      <c r="AE211" s="398"/>
      <c r="AF211" s="397" t="s">
        <v>46</v>
      </c>
      <c r="AG211" s="398"/>
      <c r="AH211" s="398"/>
      <c r="AI211" s="4" t="s">
        <v>47</v>
      </c>
      <c r="AJ211" s="399" t="s">
        <v>48</v>
      </c>
      <c r="AK211" s="398"/>
      <c r="AL211" s="398"/>
      <c r="AM211" s="398"/>
      <c r="AN211" s="398"/>
      <c r="AO211" s="398"/>
      <c r="AP211" s="6" t="s">
        <v>245</v>
      </c>
      <c r="AQ211" s="6" t="s">
        <v>245</v>
      </c>
      <c r="AR211" s="6" t="s">
        <v>52</v>
      </c>
      <c r="AS211" s="6" t="s">
        <v>246</v>
      </c>
      <c r="AT211" s="6" t="s">
        <v>247</v>
      </c>
      <c r="AU211" s="6" t="s">
        <v>248</v>
      </c>
      <c r="AV211" s="6" t="s">
        <v>249</v>
      </c>
      <c r="AW211" s="6" t="s">
        <v>248</v>
      </c>
      <c r="AX211" s="6" t="s">
        <v>52</v>
      </c>
      <c r="AY211" s="6" t="s">
        <v>248</v>
      </c>
      <c r="AZ211" s="6" t="s">
        <v>52</v>
      </c>
      <c r="BA211" s="6" t="s">
        <v>52</v>
      </c>
    </row>
    <row r="212" spans="1:53" s="5" customFormat="1" ht="12.75" x14ac:dyDescent="0.2">
      <c r="A212" s="397" t="s">
        <v>43</v>
      </c>
      <c r="B212" s="398"/>
      <c r="C212" s="397" t="s">
        <v>88</v>
      </c>
      <c r="D212" s="398"/>
      <c r="E212" s="397" t="s">
        <v>78</v>
      </c>
      <c r="F212" s="398"/>
      <c r="G212" s="397" t="s">
        <v>61</v>
      </c>
      <c r="H212" s="398"/>
      <c r="I212" s="397" t="s">
        <v>82</v>
      </c>
      <c r="J212" s="398"/>
      <c r="K212" s="398"/>
      <c r="L212" s="397" t="s">
        <v>182</v>
      </c>
      <c r="M212" s="398"/>
      <c r="N212" s="398"/>
      <c r="O212" s="397"/>
      <c r="P212" s="398"/>
      <c r="Q212" s="397"/>
      <c r="R212" s="398"/>
      <c r="S212" s="403" t="s">
        <v>183</v>
      </c>
      <c r="T212" s="398"/>
      <c r="U212" s="398"/>
      <c r="V212" s="398"/>
      <c r="W212" s="398"/>
      <c r="X212" s="398"/>
      <c r="Y212" s="398"/>
      <c r="Z212" s="398"/>
      <c r="AA212" s="397" t="s">
        <v>45</v>
      </c>
      <c r="AB212" s="398"/>
      <c r="AC212" s="398"/>
      <c r="AD212" s="398"/>
      <c r="AE212" s="398"/>
      <c r="AF212" s="397" t="s">
        <v>46</v>
      </c>
      <c r="AG212" s="398"/>
      <c r="AH212" s="398"/>
      <c r="AI212" s="4" t="s">
        <v>47</v>
      </c>
      <c r="AJ212" s="399" t="s">
        <v>48</v>
      </c>
      <c r="AK212" s="398"/>
      <c r="AL212" s="398"/>
      <c r="AM212" s="398"/>
      <c r="AN212" s="398"/>
      <c r="AO212" s="398"/>
      <c r="AP212" s="6" t="s">
        <v>245</v>
      </c>
      <c r="AQ212" s="6" t="s">
        <v>245</v>
      </c>
      <c r="AR212" s="6" t="s">
        <v>52</v>
      </c>
      <c r="AS212" s="6" t="s">
        <v>246</v>
      </c>
      <c r="AT212" s="6" t="s">
        <v>247</v>
      </c>
      <c r="AU212" s="6" t="s">
        <v>248</v>
      </c>
      <c r="AV212" s="6" t="s">
        <v>249</v>
      </c>
      <c r="AW212" s="6" t="s">
        <v>248</v>
      </c>
      <c r="AX212" s="6" t="s">
        <v>52</v>
      </c>
      <c r="AY212" s="6" t="s">
        <v>248</v>
      </c>
      <c r="AZ212" s="6" t="s">
        <v>52</v>
      </c>
      <c r="BA212" s="6" t="s">
        <v>52</v>
      </c>
    </row>
    <row r="213" spans="1:53" s="5" customFormat="1" ht="12.75" x14ac:dyDescent="0.2">
      <c r="A213" s="400" t="s">
        <v>43</v>
      </c>
      <c r="B213" s="398"/>
      <c r="C213" s="400" t="s">
        <v>88</v>
      </c>
      <c r="D213" s="398"/>
      <c r="E213" s="400" t="s">
        <v>78</v>
      </c>
      <c r="F213" s="398"/>
      <c r="G213" s="400" t="s">
        <v>61</v>
      </c>
      <c r="H213" s="398"/>
      <c r="I213" s="400" t="s">
        <v>82</v>
      </c>
      <c r="J213" s="398"/>
      <c r="K213" s="398"/>
      <c r="L213" s="400" t="s">
        <v>182</v>
      </c>
      <c r="M213" s="398"/>
      <c r="N213" s="398"/>
      <c r="O213" s="400" t="s">
        <v>86</v>
      </c>
      <c r="P213" s="398"/>
      <c r="Q213" s="400"/>
      <c r="R213" s="398"/>
      <c r="S213" s="401" t="s">
        <v>184</v>
      </c>
      <c r="T213" s="398"/>
      <c r="U213" s="398"/>
      <c r="V213" s="398"/>
      <c r="W213" s="398"/>
      <c r="X213" s="398"/>
      <c r="Y213" s="398"/>
      <c r="Z213" s="398"/>
      <c r="AA213" s="400" t="s">
        <v>45</v>
      </c>
      <c r="AB213" s="398"/>
      <c r="AC213" s="398"/>
      <c r="AD213" s="398"/>
      <c r="AE213" s="398"/>
      <c r="AF213" s="400" t="s">
        <v>46</v>
      </c>
      <c r="AG213" s="398"/>
      <c r="AH213" s="398"/>
      <c r="AI213" s="7" t="s">
        <v>47</v>
      </c>
      <c r="AJ213" s="402" t="s">
        <v>48</v>
      </c>
      <c r="AK213" s="398"/>
      <c r="AL213" s="398"/>
      <c r="AM213" s="398"/>
      <c r="AN213" s="398"/>
      <c r="AO213" s="398"/>
      <c r="AP213" s="8" t="s">
        <v>245</v>
      </c>
      <c r="AQ213" s="8" t="s">
        <v>245</v>
      </c>
      <c r="AR213" s="8" t="s">
        <v>52</v>
      </c>
      <c r="AS213" s="8" t="s">
        <v>246</v>
      </c>
      <c r="AT213" s="8" t="s">
        <v>247</v>
      </c>
      <c r="AU213" s="8" t="s">
        <v>248</v>
      </c>
      <c r="AV213" s="8" t="s">
        <v>249</v>
      </c>
      <c r="AW213" s="8" t="s">
        <v>248</v>
      </c>
      <c r="AX213" s="8" t="s">
        <v>52</v>
      </c>
      <c r="AY213" s="8" t="s">
        <v>248</v>
      </c>
      <c r="AZ213" s="8" t="s">
        <v>52</v>
      </c>
      <c r="BA213" s="8" t="s">
        <v>52</v>
      </c>
    </row>
    <row r="214" spans="1:53" s="5" customFormat="1" ht="11.25" x14ac:dyDescent="0.2">
      <c r="A214" s="9" t="s">
        <v>13</v>
      </c>
      <c r="B214" s="9" t="s">
        <v>13</v>
      </c>
      <c r="C214" s="9" t="s">
        <v>13</v>
      </c>
      <c r="D214" s="9" t="s">
        <v>13</v>
      </c>
      <c r="E214" s="9" t="s">
        <v>13</v>
      </c>
      <c r="F214" s="9" t="s">
        <v>13</v>
      </c>
      <c r="G214" s="9" t="s">
        <v>13</v>
      </c>
      <c r="H214" s="9" t="s">
        <v>13</v>
      </c>
      <c r="I214" s="9" t="s">
        <v>13</v>
      </c>
      <c r="J214" s="408" t="s">
        <v>13</v>
      </c>
      <c r="K214" s="398"/>
      <c r="L214" s="408" t="s">
        <v>13</v>
      </c>
      <c r="M214" s="398"/>
      <c r="N214" s="9" t="s">
        <v>13</v>
      </c>
      <c r="O214" s="9" t="s">
        <v>13</v>
      </c>
      <c r="P214" s="9" t="s">
        <v>13</v>
      </c>
      <c r="Q214" s="9" t="s">
        <v>13</v>
      </c>
      <c r="R214" s="9" t="s">
        <v>13</v>
      </c>
      <c r="S214" s="9" t="s">
        <v>13</v>
      </c>
      <c r="T214" s="9" t="s">
        <v>13</v>
      </c>
      <c r="U214" s="9" t="s">
        <v>13</v>
      </c>
      <c r="V214" s="9" t="s">
        <v>13</v>
      </c>
      <c r="W214" s="9" t="s">
        <v>13</v>
      </c>
      <c r="X214" s="9" t="s">
        <v>13</v>
      </c>
      <c r="Y214" s="9" t="s">
        <v>13</v>
      </c>
      <c r="Z214" s="9" t="s">
        <v>13</v>
      </c>
      <c r="AA214" s="408" t="s">
        <v>13</v>
      </c>
      <c r="AB214" s="398"/>
      <c r="AC214" s="408" t="s">
        <v>13</v>
      </c>
      <c r="AD214" s="398"/>
      <c r="AE214" s="9" t="s">
        <v>13</v>
      </c>
      <c r="AF214" s="9" t="s">
        <v>13</v>
      </c>
      <c r="AG214" s="9" t="s">
        <v>13</v>
      </c>
      <c r="AH214" s="9" t="s">
        <v>13</v>
      </c>
      <c r="AI214" s="9" t="s">
        <v>13</v>
      </c>
      <c r="AJ214" s="9" t="s">
        <v>13</v>
      </c>
      <c r="AK214" s="9" t="s">
        <v>13</v>
      </c>
      <c r="AL214" s="9" t="s">
        <v>13</v>
      </c>
      <c r="AM214" s="408" t="s">
        <v>13</v>
      </c>
      <c r="AN214" s="398"/>
      <c r="AO214" s="398"/>
      <c r="AP214" s="9" t="s">
        <v>13</v>
      </c>
      <c r="AQ214" s="9" t="s">
        <v>13</v>
      </c>
      <c r="AR214" s="9" t="s">
        <v>13</v>
      </c>
      <c r="AS214" s="9" t="s">
        <v>13</v>
      </c>
      <c r="AT214" s="9" t="s">
        <v>13</v>
      </c>
      <c r="AU214" s="9" t="s">
        <v>13</v>
      </c>
      <c r="AV214" s="9" t="s">
        <v>13</v>
      </c>
      <c r="AW214" s="9" t="s">
        <v>13</v>
      </c>
      <c r="AX214" s="9" t="s">
        <v>13</v>
      </c>
      <c r="AY214" s="9" t="s">
        <v>13</v>
      </c>
      <c r="AZ214" s="9" t="s">
        <v>13</v>
      </c>
      <c r="BA214" s="9" t="s">
        <v>13</v>
      </c>
    </row>
    <row r="215" spans="1:53" s="5" customFormat="1" ht="11.25" x14ac:dyDescent="0.2">
      <c r="A215" s="406" t="s">
        <v>16</v>
      </c>
      <c r="B215" s="405"/>
      <c r="C215" s="405"/>
      <c r="D215" s="405"/>
      <c r="E215" s="405"/>
      <c r="F215" s="405"/>
      <c r="G215" s="405"/>
      <c r="H215" s="407" t="s">
        <v>250</v>
      </c>
      <c r="I215" s="405"/>
      <c r="J215" s="405"/>
      <c r="K215" s="405"/>
      <c r="L215" s="405"/>
      <c r="M215" s="405"/>
      <c r="N215" s="405"/>
      <c r="O215" s="405"/>
      <c r="P215" s="405"/>
      <c r="Q215" s="405"/>
      <c r="R215" s="405"/>
      <c r="S215" s="405"/>
      <c r="T215" s="405"/>
      <c r="U215" s="405"/>
      <c r="V215" s="405"/>
      <c r="W215" s="405"/>
      <c r="X215" s="405"/>
      <c r="Y215" s="405"/>
      <c r="Z215" s="405"/>
      <c r="AA215" s="405"/>
      <c r="AB215" s="405"/>
      <c r="AC215" s="405"/>
      <c r="AD215" s="405"/>
      <c r="AE215" s="405"/>
      <c r="AF215" s="405"/>
      <c r="AG215" s="405"/>
      <c r="AH215" s="405"/>
      <c r="AI215" s="405"/>
      <c r="AJ215" s="405"/>
      <c r="AK215" s="405"/>
      <c r="AL215" s="405"/>
      <c r="AM215" s="405"/>
      <c r="AN215" s="405"/>
      <c r="AO215" s="405"/>
      <c r="AP215" s="9" t="s">
        <v>13</v>
      </c>
      <c r="AQ215" s="9" t="s">
        <v>13</v>
      </c>
      <c r="AR215" s="9" t="s">
        <v>13</v>
      </c>
      <c r="AS215" s="9" t="s">
        <v>13</v>
      </c>
      <c r="AT215" s="9" t="s">
        <v>13</v>
      </c>
      <c r="AU215" s="9" t="s">
        <v>13</v>
      </c>
      <c r="AV215" s="9" t="s">
        <v>13</v>
      </c>
      <c r="AW215" s="9" t="s">
        <v>13</v>
      </c>
      <c r="AX215" s="9" t="s">
        <v>13</v>
      </c>
      <c r="AY215" s="9" t="s">
        <v>13</v>
      </c>
      <c r="AZ215" s="9" t="s">
        <v>13</v>
      </c>
      <c r="BA215" s="9" t="s">
        <v>13</v>
      </c>
    </row>
    <row r="216" spans="1:53" s="5" customFormat="1" ht="63.75" x14ac:dyDescent="0.2">
      <c r="A216" s="404" t="s">
        <v>18</v>
      </c>
      <c r="B216" s="405"/>
      <c r="C216" s="404" t="s">
        <v>19</v>
      </c>
      <c r="D216" s="405"/>
      <c r="E216" s="404" t="s">
        <v>20</v>
      </c>
      <c r="F216" s="405"/>
      <c r="G216" s="404" t="s">
        <v>21</v>
      </c>
      <c r="H216" s="405"/>
      <c r="I216" s="404" t="s">
        <v>22</v>
      </c>
      <c r="J216" s="405"/>
      <c r="K216" s="405"/>
      <c r="L216" s="404" t="s">
        <v>23</v>
      </c>
      <c r="M216" s="405"/>
      <c r="N216" s="405"/>
      <c r="O216" s="404" t="s">
        <v>24</v>
      </c>
      <c r="P216" s="405"/>
      <c r="Q216" s="404" t="s">
        <v>25</v>
      </c>
      <c r="R216" s="405"/>
      <c r="S216" s="404" t="s">
        <v>26</v>
      </c>
      <c r="T216" s="405"/>
      <c r="U216" s="405"/>
      <c r="V216" s="405"/>
      <c r="W216" s="405"/>
      <c r="X216" s="405"/>
      <c r="Y216" s="405"/>
      <c r="Z216" s="405"/>
      <c r="AA216" s="404" t="s">
        <v>27</v>
      </c>
      <c r="AB216" s="405"/>
      <c r="AC216" s="405"/>
      <c r="AD216" s="405"/>
      <c r="AE216" s="405"/>
      <c r="AF216" s="404" t="s">
        <v>28</v>
      </c>
      <c r="AG216" s="405"/>
      <c r="AH216" s="405"/>
      <c r="AI216" s="10" t="s">
        <v>29</v>
      </c>
      <c r="AJ216" s="404" t="s">
        <v>30</v>
      </c>
      <c r="AK216" s="405"/>
      <c r="AL216" s="405"/>
      <c r="AM216" s="405"/>
      <c r="AN216" s="405"/>
      <c r="AO216" s="405"/>
      <c r="AP216" s="10" t="s">
        <v>31</v>
      </c>
      <c r="AQ216" s="10" t="s">
        <v>32</v>
      </c>
      <c r="AR216" s="10" t="s">
        <v>33</v>
      </c>
      <c r="AS216" s="10" t="s">
        <v>34</v>
      </c>
      <c r="AT216" s="10" t="s">
        <v>35</v>
      </c>
      <c r="AU216" s="10" t="s">
        <v>36</v>
      </c>
      <c r="AV216" s="10" t="s">
        <v>37</v>
      </c>
      <c r="AW216" s="10" t="s">
        <v>38</v>
      </c>
      <c r="AX216" s="10" t="s">
        <v>39</v>
      </c>
      <c r="AY216" s="10" t="s">
        <v>40</v>
      </c>
      <c r="AZ216" s="10" t="s">
        <v>41</v>
      </c>
      <c r="BA216" s="10" t="s">
        <v>42</v>
      </c>
    </row>
    <row r="217" spans="1:53" s="5" customFormat="1" ht="12.75" x14ac:dyDescent="0.2">
      <c r="A217" s="397" t="s">
        <v>43</v>
      </c>
      <c r="B217" s="398"/>
      <c r="C217" s="397"/>
      <c r="D217" s="398"/>
      <c r="E217" s="397"/>
      <c r="F217" s="398"/>
      <c r="G217" s="397"/>
      <c r="H217" s="398"/>
      <c r="I217" s="397"/>
      <c r="J217" s="398"/>
      <c r="K217" s="398"/>
      <c r="L217" s="397"/>
      <c r="M217" s="398"/>
      <c r="N217" s="398"/>
      <c r="O217" s="397"/>
      <c r="P217" s="398"/>
      <c r="Q217" s="397"/>
      <c r="R217" s="398"/>
      <c r="S217" s="403" t="s">
        <v>44</v>
      </c>
      <c r="T217" s="398"/>
      <c r="U217" s="398"/>
      <c r="V217" s="398"/>
      <c r="W217" s="398"/>
      <c r="X217" s="398"/>
      <c r="Y217" s="398"/>
      <c r="Z217" s="398"/>
      <c r="AA217" s="397" t="s">
        <v>45</v>
      </c>
      <c r="AB217" s="398"/>
      <c r="AC217" s="398"/>
      <c r="AD217" s="398"/>
      <c r="AE217" s="398"/>
      <c r="AF217" s="397" t="s">
        <v>46</v>
      </c>
      <c r="AG217" s="398"/>
      <c r="AH217" s="398"/>
      <c r="AI217" s="4" t="s">
        <v>47</v>
      </c>
      <c r="AJ217" s="399" t="s">
        <v>48</v>
      </c>
      <c r="AK217" s="398"/>
      <c r="AL217" s="398"/>
      <c r="AM217" s="398"/>
      <c r="AN217" s="398"/>
      <c r="AO217" s="398"/>
      <c r="AP217" s="6" t="s">
        <v>251</v>
      </c>
      <c r="AQ217" s="6" t="s">
        <v>252</v>
      </c>
      <c r="AR217" s="6" t="s">
        <v>253</v>
      </c>
      <c r="AS217" s="6" t="s">
        <v>254</v>
      </c>
      <c r="AT217" s="6" t="s">
        <v>255</v>
      </c>
      <c r="AU217" s="6" t="s">
        <v>256</v>
      </c>
      <c r="AV217" s="6" t="s">
        <v>257</v>
      </c>
      <c r="AW217" s="6" t="s">
        <v>256</v>
      </c>
      <c r="AX217" s="6" t="s">
        <v>52</v>
      </c>
      <c r="AY217" s="6" t="s">
        <v>256</v>
      </c>
      <c r="AZ217" s="6" t="s">
        <v>52</v>
      </c>
      <c r="BA217" s="6" t="s">
        <v>52</v>
      </c>
    </row>
    <row r="218" spans="1:53" s="5" customFormat="1" ht="12.75" x14ac:dyDescent="0.2">
      <c r="A218" s="397" t="s">
        <v>43</v>
      </c>
      <c r="B218" s="398"/>
      <c r="C218" s="397" t="s">
        <v>88</v>
      </c>
      <c r="D218" s="398"/>
      <c r="E218" s="397"/>
      <c r="F218" s="398"/>
      <c r="G218" s="397"/>
      <c r="H218" s="398"/>
      <c r="I218" s="397"/>
      <c r="J218" s="398"/>
      <c r="K218" s="398"/>
      <c r="L218" s="397"/>
      <c r="M218" s="398"/>
      <c r="N218" s="398"/>
      <c r="O218" s="397"/>
      <c r="P218" s="398"/>
      <c r="Q218" s="397"/>
      <c r="R218" s="398"/>
      <c r="S218" s="403" t="s">
        <v>89</v>
      </c>
      <c r="T218" s="398"/>
      <c r="U218" s="398"/>
      <c r="V218" s="398"/>
      <c r="W218" s="398"/>
      <c r="X218" s="398"/>
      <c r="Y218" s="398"/>
      <c r="Z218" s="398"/>
      <c r="AA218" s="397" t="s">
        <v>45</v>
      </c>
      <c r="AB218" s="398"/>
      <c r="AC218" s="398"/>
      <c r="AD218" s="398"/>
      <c r="AE218" s="398"/>
      <c r="AF218" s="397" t="s">
        <v>46</v>
      </c>
      <c r="AG218" s="398"/>
      <c r="AH218" s="398"/>
      <c r="AI218" s="4" t="s">
        <v>47</v>
      </c>
      <c r="AJ218" s="399" t="s">
        <v>48</v>
      </c>
      <c r="AK218" s="398"/>
      <c r="AL218" s="398"/>
      <c r="AM218" s="398"/>
      <c r="AN218" s="398"/>
      <c r="AO218" s="398"/>
      <c r="AP218" s="6" t="s">
        <v>251</v>
      </c>
      <c r="AQ218" s="6" t="s">
        <v>252</v>
      </c>
      <c r="AR218" s="6" t="s">
        <v>253</v>
      </c>
      <c r="AS218" s="6" t="s">
        <v>254</v>
      </c>
      <c r="AT218" s="6" t="s">
        <v>255</v>
      </c>
      <c r="AU218" s="6" t="s">
        <v>256</v>
      </c>
      <c r="AV218" s="6" t="s">
        <v>257</v>
      </c>
      <c r="AW218" s="6" t="s">
        <v>256</v>
      </c>
      <c r="AX218" s="6" t="s">
        <v>52</v>
      </c>
      <c r="AY218" s="6" t="s">
        <v>256</v>
      </c>
      <c r="AZ218" s="6" t="s">
        <v>52</v>
      </c>
      <c r="BA218" s="6" t="s">
        <v>52</v>
      </c>
    </row>
    <row r="219" spans="1:53" s="5" customFormat="1" ht="12.75" x14ac:dyDescent="0.2">
      <c r="A219" s="397" t="s">
        <v>43</v>
      </c>
      <c r="B219" s="398"/>
      <c r="C219" s="397" t="s">
        <v>88</v>
      </c>
      <c r="D219" s="398"/>
      <c r="E219" s="397" t="s">
        <v>78</v>
      </c>
      <c r="F219" s="398"/>
      <c r="G219" s="397"/>
      <c r="H219" s="398"/>
      <c r="I219" s="397"/>
      <c r="J219" s="398"/>
      <c r="K219" s="398"/>
      <c r="L219" s="397"/>
      <c r="M219" s="398"/>
      <c r="N219" s="398"/>
      <c r="O219" s="397"/>
      <c r="P219" s="398"/>
      <c r="Q219" s="397"/>
      <c r="R219" s="398"/>
      <c r="S219" s="403" t="s">
        <v>79</v>
      </c>
      <c r="T219" s="398"/>
      <c r="U219" s="398"/>
      <c r="V219" s="398"/>
      <c r="W219" s="398"/>
      <c r="X219" s="398"/>
      <c r="Y219" s="398"/>
      <c r="Z219" s="398"/>
      <c r="AA219" s="397" t="s">
        <v>45</v>
      </c>
      <c r="AB219" s="398"/>
      <c r="AC219" s="398"/>
      <c r="AD219" s="398"/>
      <c r="AE219" s="398"/>
      <c r="AF219" s="397" t="s">
        <v>46</v>
      </c>
      <c r="AG219" s="398"/>
      <c r="AH219" s="398"/>
      <c r="AI219" s="4" t="s">
        <v>47</v>
      </c>
      <c r="AJ219" s="399" t="s">
        <v>48</v>
      </c>
      <c r="AK219" s="398"/>
      <c r="AL219" s="398"/>
      <c r="AM219" s="398"/>
      <c r="AN219" s="398"/>
      <c r="AO219" s="398"/>
      <c r="AP219" s="6" t="s">
        <v>251</v>
      </c>
      <c r="AQ219" s="6" t="s">
        <v>252</v>
      </c>
      <c r="AR219" s="6" t="s">
        <v>253</v>
      </c>
      <c r="AS219" s="6" t="s">
        <v>254</v>
      </c>
      <c r="AT219" s="6" t="s">
        <v>255</v>
      </c>
      <c r="AU219" s="6" t="s">
        <v>256</v>
      </c>
      <c r="AV219" s="6" t="s">
        <v>257</v>
      </c>
      <c r="AW219" s="6" t="s">
        <v>256</v>
      </c>
      <c r="AX219" s="6" t="s">
        <v>52</v>
      </c>
      <c r="AY219" s="6" t="s">
        <v>256</v>
      </c>
      <c r="AZ219" s="6" t="s">
        <v>52</v>
      </c>
      <c r="BA219" s="6" t="s">
        <v>52</v>
      </c>
    </row>
    <row r="220" spans="1:53" s="5" customFormat="1" ht="12.75" x14ac:dyDescent="0.2">
      <c r="A220" s="397" t="s">
        <v>43</v>
      </c>
      <c r="B220" s="398"/>
      <c r="C220" s="397" t="s">
        <v>88</v>
      </c>
      <c r="D220" s="398"/>
      <c r="E220" s="397" t="s">
        <v>78</v>
      </c>
      <c r="F220" s="398"/>
      <c r="G220" s="397" t="s">
        <v>61</v>
      </c>
      <c r="H220" s="398"/>
      <c r="I220" s="397"/>
      <c r="J220" s="398"/>
      <c r="K220" s="398"/>
      <c r="L220" s="397"/>
      <c r="M220" s="398"/>
      <c r="N220" s="398"/>
      <c r="O220" s="397"/>
      <c r="P220" s="398"/>
      <c r="Q220" s="397"/>
      <c r="R220" s="398"/>
      <c r="S220" s="403" t="s">
        <v>97</v>
      </c>
      <c r="T220" s="398"/>
      <c r="U220" s="398"/>
      <c r="V220" s="398"/>
      <c r="W220" s="398"/>
      <c r="X220" s="398"/>
      <c r="Y220" s="398"/>
      <c r="Z220" s="398"/>
      <c r="AA220" s="397" t="s">
        <v>45</v>
      </c>
      <c r="AB220" s="398"/>
      <c r="AC220" s="398"/>
      <c r="AD220" s="398"/>
      <c r="AE220" s="398"/>
      <c r="AF220" s="397" t="s">
        <v>46</v>
      </c>
      <c r="AG220" s="398"/>
      <c r="AH220" s="398"/>
      <c r="AI220" s="4" t="s">
        <v>47</v>
      </c>
      <c r="AJ220" s="399" t="s">
        <v>48</v>
      </c>
      <c r="AK220" s="398"/>
      <c r="AL220" s="398"/>
      <c r="AM220" s="398"/>
      <c r="AN220" s="398"/>
      <c r="AO220" s="398"/>
      <c r="AP220" s="6" t="s">
        <v>251</v>
      </c>
      <c r="AQ220" s="6" t="s">
        <v>252</v>
      </c>
      <c r="AR220" s="6" t="s">
        <v>253</v>
      </c>
      <c r="AS220" s="6" t="s">
        <v>254</v>
      </c>
      <c r="AT220" s="6" t="s">
        <v>255</v>
      </c>
      <c r="AU220" s="6" t="s">
        <v>256</v>
      </c>
      <c r="AV220" s="6" t="s">
        <v>257</v>
      </c>
      <c r="AW220" s="6" t="s">
        <v>256</v>
      </c>
      <c r="AX220" s="6" t="s">
        <v>52</v>
      </c>
      <c r="AY220" s="6" t="s">
        <v>256</v>
      </c>
      <c r="AZ220" s="6" t="s">
        <v>52</v>
      </c>
      <c r="BA220" s="6" t="s">
        <v>52</v>
      </c>
    </row>
    <row r="221" spans="1:53" s="5" customFormat="1" ht="12.75" x14ac:dyDescent="0.2">
      <c r="A221" s="397" t="s">
        <v>43</v>
      </c>
      <c r="B221" s="398"/>
      <c r="C221" s="397" t="s">
        <v>88</v>
      </c>
      <c r="D221" s="398"/>
      <c r="E221" s="397" t="s">
        <v>78</v>
      </c>
      <c r="F221" s="398"/>
      <c r="G221" s="397" t="s">
        <v>61</v>
      </c>
      <c r="H221" s="398"/>
      <c r="I221" s="397" t="s">
        <v>82</v>
      </c>
      <c r="J221" s="398"/>
      <c r="K221" s="398"/>
      <c r="L221" s="397"/>
      <c r="M221" s="398"/>
      <c r="N221" s="398"/>
      <c r="O221" s="397"/>
      <c r="P221" s="398"/>
      <c r="Q221" s="397"/>
      <c r="R221" s="398"/>
      <c r="S221" s="403" t="s">
        <v>83</v>
      </c>
      <c r="T221" s="398"/>
      <c r="U221" s="398"/>
      <c r="V221" s="398"/>
      <c r="W221" s="398"/>
      <c r="X221" s="398"/>
      <c r="Y221" s="398"/>
      <c r="Z221" s="398"/>
      <c r="AA221" s="397" t="s">
        <v>45</v>
      </c>
      <c r="AB221" s="398"/>
      <c r="AC221" s="398"/>
      <c r="AD221" s="398"/>
      <c r="AE221" s="398"/>
      <c r="AF221" s="397" t="s">
        <v>46</v>
      </c>
      <c r="AG221" s="398"/>
      <c r="AH221" s="398"/>
      <c r="AI221" s="4" t="s">
        <v>47</v>
      </c>
      <c r="AJ221" s="399" t="s">
        <v>48</v>
      </c>
      <c r="AK221" s="398"/>
      <c r="AL221" s="398"/>
      <c r="AM221" s="398"/>
      <c r="AN221" s="398"/>
      <c r="AO221" s="398"/>
      <c r="AP221" s="6" t="s">
        <v>251</v>
      </c>
      <c r="AQ221" s="6" t="s">
        <v>252</v>
      </c>
      <c r="AR221" s="6" t="s">
        <v>253</v>
      </c>
      <c r="AS221" s="6" t="s">
        <v>254</v>
      </c>
      <c r="AT221" s="6" t="s">
        <v>255</v>
      </c>
      <c r="AU221" s="6" t="s">
        <v>256</v>
      </c>
      <c r="AV221" s="6" t="s">
        <v>257</v>
      </c>
      <c r="AW221" s="6" t="s">
        <v>256</v>
      </c>
      <c r="AX221" s="6" t="s">
        <v>52</v>
      </c>
      <c r="AY221" s="6" t="s">
        <v>256</v>
      </c>
      <c r="AZ221" s="6" t="s">
        <v>52</v>
      </c>
      <c r="BA221" s="6" t="s">
        <v>52</v>
      </c>
    </row>
    <row r="222" spans="1:53" s="5" customFormat="1" ht="12.75" x14ac:dyDescent="0.2">
      <c r="A222" s="397" t="s">
        <v>43</v>
      </c>
      <c r="B222" s="398"/>
      <c r="C222" s="397" t="s">
        <v>88</v>
      </c>
      <c r="D222" s="398"/>
      <c r="E222" s="397" t="s">
        <v>78</v>
      </c>
      <c r="F222" s="398"/>
      <c r="G222" s="397" t="s">
        <v>61</v>
      </c>
      <c r="H222" s="398"/>
      <c r="I222" s="397" t="s">
        <v>82</v>
      </c>
      <c r="J222" s="398"/>
      <c r="K222" s="398"/>
      <c r="L222" s="397" t="s">
        <v>101</v>
      </c>
      <c r="M222" s="398"/>
      <c r="N222" s="398"/>
      <c r="O222" s="397"/>
      <c r="P222" s="398"/>
      <c r="Q222" s="397"/>
      <c r="R222" s="398"/>
      <c r="S222" s="403" t="s">
        <v>102</v>
      </c>
      <c r="T222" s="398"/>
      <c r="U222" s="398"/>
      <c r="V222" s="398"/>
      <c r="W222" s="398"/>
      <c r="X222" s="398"/>
      <c r="Y222" s="398"/>
      <c r="Z222" s="398"/>
      <c r="AA222" s="397" t="s">
        <v>45</v>
      </c>
      <c r="AB222" s="398"/>
      <c r="AC222" s="398"/>
      <c r="AD222" s="398"/>
      <c r="AE222" s="398"/>
      <c r="AF222" s="397" t="s">
        <v>46</v>
      </c>
      <c r="AG222" s="398"/>
      <c r="AH222" s="398"/>
      <c r="AI222" s="4" t="s">
        <v>47</v>
      </c>
      <c r="AJ222" s="399" t="s">
        <v>48</v>
      </c>
      <c r="AK222" s="398"/>
      <c r="AL222" s="398"/>
      <c r="AM222" s="398"/>
      <c r="AN222" s="398"/>
      <c r="AO222" s="398"/>
      <c r="AP222" s="6" t="s">
        <v>251</v>
      </c>
      <c r="AQ222" s="6" t="s">
        <v>252</v>
      </c>
      <c r="AR222" s="6" t="s">
        <v>253</v>
      </c>
      <c r="AS222" s="6" t="s">
        <v>254</v>
      </c>
      <c r="AT222" s="6" t="s">
        <v>255</v>
      </c>
      <c r="AU222" s="6" t="s">
        <v>256</v>
      </c>
      <c r="AV222" s="6" t="s">
        <v>257</v>
      </c>
      <c r="AW222" s="6" t="s">
        <v>256</v>
      </c>
      <c r="AX222" s="6" t="s">
        <v>52</v>
      </c>
      <c r="AY222" s="6" t="s">
        <v>256</v>
      </c>
      <c r="AZ222" s="6" t="s">
        <v>52</v>
      </c>
      <c r="BA222" s="6" t="s">
        <v>52</v>
      </c>
    </row>
    <row r="223" spans="1:53" s="5" customFormat="1" ht="12.75" x14ac:dyDescent="0.2">
      <c r="A223" s="400" t="s">
        <v>43</v>
      </c>
      <c r="B223" s="398"/>
      <c r="C223" s="400" t="s">
        <v>88</v>
      </c>
      <c r="D223" s="398"/>
      <c r="E223" s="400" t="s">
        <v>78</v>
      </c>
      <c r="F223" s="398"/>
      <c r="G223" s="400" t="s">
        <v>61</v>
      </c>
      <c r="H223" s="398"/>
      <c r="I223" s="400" t="s">
        <v>82</v>
      </c>
      <c r="J223" s="398"/>
      <c r="K223" s="398"/>
      <c r="L223" s="400" t="s">
        <v>101</v>
      </c>
      <c r="M223" s="398"/>
      <c r="N223" s="398"/>
      <c r="O223" s="400" t="s">
        <v>86</v>
      </c>
      <c r="P223" s="398"/>
      <c r="Q223" s="400"/>
      <c r="R223" s="398"/>
      <c r="S223" s="401" t="s">
        <v>107</v>
      </c>
      <c r="T223" s="398"/>
      <c r="U223" s="398"/>
      <c r="V223" s="398"/>
      <c r="W223" s="398"/>
      <c r="X223" s="398"/>
      <c r="Y223" s="398"/>
      <c r="Z223" s="398"/>
      <c r="AA223" s="400" t="s">
        <v>45</v>
      </c>
      <c r="AB223" s="398"/>
      <c r="AC223" s="398"/>
      <c r="AD223" s="398"/>
      <c r="AE223" s="398"/>
      <c r="AF223" s="400" t="s">
        <v>46</v>
      </c>
      <c r="AG223" s="398"/>
      <c r="AH223" s="398"/>
      <c r="AI223" s="7" t="s">
        <v>47</v>
      </c>
      <c r="AJ223" s="402" t="s">
        <v>48</v>
      </c>
      <c r="AK223" s="398"/>
      <c r="AL223" s="398"/>
      <c r="AM223" s="398"/>
      <c r="AN223" s="398"/>
      <c r="AO223" s="398"/>
      <c r="AP223" s="8" t="s">
        <v>251</v>
      </c>
      <c r="AQ223" s="8" t="s">
        <v>252</v>
      </c>
      <c r="AR223" s="8" t="s">
        <v>253</v>
      </c>
      <c r="AS223" s="8" t="s">
        <v>254</v>
      </c>
      <c r="AT223" s="8" t="s">
        <v>255</v>
      </c>
      <c r="AU223" s="8" t="s">
        <v>256</v>
      </c>
      <c r="AV223" s="8" t="s">
        <v>257</v>
      </c>
      <c r="AW223" s="8" t="s">
        <v>256</v>
      </c>
      <c r="AX223" s="8" t="s">
        <v>52</v>
      </c>
      <c r="AY223" s="8" t="s">
        <v>256</v>
      </c>
      <c r="AZ223" s="8" t="s">
        <v>52</v>
      </c>
      <c r="BA223" s="8" t="s">
        <v>52</v>
      </c>
    </row>
    <row r="224" spans="1:53" s="5" customFormat="1" ht="11.25" x14ac:dyDescent="0.2">
      <c r="A224" s="9" t="s">
        <v>13</v>
      </c>
      <c r="B224" s="9" t="s">
        <v>13</v>
      </c>
      <c r="C224" s="9" t="s">
        <v>13</v>
      </c>
      <c r="D224" s="9" t="s">
        <v>13</v>
      </c>
      <c r="E224" s="9" t="s">
        <v>13</v>
      </c>
      <c r="F224" s="9" t="s">
        <v>13</v>
      </c>
      <c r="G224" s="9" t="s">
        <v>13</v>
      </c>
      <c r="H224" s="9" t="s">
        <v>13</v>
      </c>
      <c r="I224" s="9" t="s">
        <v>13</v>
      </c>
      <c r="J224" s="408" t="s">
        <v>13</v>
      </c>
      <c r="K224" s="398"/>
      <c r="L224" s="408" t="s">
        <v>13</v>
      </c>
      <c r="M224" s="398"/>
      <c r="N224" s="9" t="s">
        <v>13</v>
      </c>
      <c r="O224" s="9" t="s">
        <v>13</v>
      </c>
      <c r="P224" s="9" t="s">
        <v>13</v>
      </c>
      <c r="Q224" s="9" t="s">
        <v>13</v>
      </c>
      <c r="R224" s="9" t="s">
        <v>13</v>
      </c>
      <c r="S224" s="9" t="s">
        <v>13</v>
      </c>
      <c r="T224" s="9" t="s">
        <v>13</v>
      </c>
      <c r="U224" s="9" t="s">
        <v>13</v>
      </c>
      <c r="V224" s="9" t="s">
        <v>13</v>
      </c>
      <c r="W224" s="9" t="s">
        <v>13</v>
      </c>
      <c r="X224" s="9" t="s">
        <v>13</v>
      </c>
      <c r="Y224" s="9" t="s">
        <v>13</v>
      </c>
      <c r="Z224" s="9" t="s">
        <v>13</v>
      </c>
      <c r="AA224" s="408" t="s">
        <v>13</v>
      </c>
      <c r="AB224" s="398"/>
      <c r="AC224" s="408" t="s">
        <v>13</v>
      </c>
      <c r="AD224" s="398"/>
      <c r="AE224" s="9" t="s">
        <v>13</v>
      </c>
      <c r="AF224" s="9" t="s">
        <v>13</v>
      </c>
      <c r="AG224" s="9" t="s">
        <v>13</v>
      </c>
      <c r="AH224" s="9" t="s">
        <v>13</v>
      </c>
      <c r="AI224" s="9" t="s">
        <v>13</v>
      </c>
      <c r="AJ224" s="9" t="s">
        <v>13</v>
      </c>
      <c r="AK224" s="9" t="s">
        <v>13</v>
      </c>
      <c r="AL224" s="9" t="s">
        <v>13</v>
      </c>
      <c r="AM224" s="408" t="s">
        <v>13</v>
      </c>
      <c r="AN224" s="398"/>
      <c r="AO224" s="398"/>
      <c r="AP224" s="9" t="s">
        <v>13</v>
      </c>
      <c r="AQ224" s="9" t="s">
        <v>13</v>
      </c>
      <c r="AR224" s="9" t="s">
        <v>13</v>
      </c>
      <c r="AS224" s="9" t="s">
        <v>13</v>
      </c>
      <c r="AT224" s="9" t="s">
        <v>13</v>
      </c>
      <c r="AU224" s="9" t="s">
        <v>13</v>
      </c>
      <c r="AV224" s="9" t="s">
        <v>13</v>
      </c>
      <c r="AW224" s="9" t="s">
        <v>13</v>
      </c>
      <c r="AX224" s="9" t="s">
        <v>13</v>
      </c>
      <c r="AY224" s="9" t="s">
        <v>13</v>
      </c>
      <c r="AZ224" s="9" t="s">
        <v>13</v>
      </c>
      <c r="BA224" s="9" t="s">
        <v>13</v>
      </c>
    </row>
    <row r="225" spans="1:53" s="5" customFormat="1" ht="11.25" x14ac:dyDescent="0.2">
      <c r="A225" s="406" t="s">
        <v>16</v>
      </c>
      <c r="B225" s="405"/>
      <c r="C225" s="405"/>
      <c r="D225" s="405"/>
      <c r="E225" s="405"/>
      <c r="F225" s="405"/>
      <c r="G225" s="405"/>
      <c r="H225" s="407" t="s">
        <v>258</v>
      </c>
      <c r="I225" s="405"/>
      <c r="J225" s="405"/>
      <c r="K225" s="405"/>
      <c r="L225" s="405"/>
      <c r="M225" s="405"/>
      <c r="N225" s="405"/>
      <c r="O225" s="405"/>
      <c r="P225" s="405"/>
      <c r="Q225" s="405"/>
      <c r="R225" s="405"/>
      <c r="S225" s="405"/>
      <c r="T225" s="405"/>
      <c r="U225" s="405"/>
      <c r="V225" s="405"/>
      <c r="W225" s="405"/>
      <c r="X225" s="405"/>
      <c r="Y225" s="405"/>
      <c r="Z225" s="405"/>
      <c r="AA225" s="405"/>
      <c r="AB225" s="405"/>
      <c r="AC225" s="405"/>
      <c r="AD225" s="405"/>
      <c r="AE225" s="405"/>
      <c r="AF225" s="405"/>
      <c r="AG225" s="405"/>
      <c r="AH225" s="405"/>
      <c r="AI225" s="405"/>
      <c r="AJ225" s="405"/>
      <c r="AK225" s="405"/>
      <c r="AL225" s="405"/>
      <c r="AM225" s="405"/>
      <c r="AN225" s="405"/>
      <c r="AO225" s="405"/>
      <c r="AP225" s="9" t="s">
        <v>13</v>
      </c>
      <c r="AQ225" s="9" t="s">
        <v>13</v>
      </c>
      <c r="AR225" s="9" t="s">
        <v>13</v>
      </c>
      <c r="AS225" s="9" t="s">
        <v>13</v>
      </c>
      <c r="AT225" s="365">
        <f>+AT223-DESAGREGADO!K96</f>
        <v>0</v>
      </c>
      <c r="AU225" s="9" t="s">
        <v>13</v>
      </c>
      <c r="AV225" s="9" t="s">
        <v>13</v>
      </c>
      <c r="AW225" s="9" t="s">
        <v>13</v>
      </c>
      <c r="AX225" s="9" t="s">
        <v>13</v>
      </c>
      <c r="AY225" s="9" t="s">
        <v>13</v>
      </c>
      <c r="AZ225" s="9" t="s">
        <v>13</v>
      </c>
      <c r="BA225" s="9" t="s">
        <v>13</v>
      </c>
    </row>
    <row r="226" spans="1:53" s="5" customFormat="1" ht="63.75" x14ac:dyDescent="0.2">
      <c r="A226" s="404" t="s">
        <v>18</v>
      </c>
      <c r="B226" s="405"/>
      <c r="C226" s="404" t="s">
        <v>19</v>
      </c>
      <c r="D226" s="405"/>
      <c r="E226" s="404" t="s">
        <v>20</v>
      </c>
      <c r="F226" s="405"/>
      <c r="G226" s="404" t="s">
        <v>21</v>
      </c>
      <c r="H226" s="405"/>
      <c r="I226" s="404" t="s">
        <v>22</v>
      </c>
      <c r="J226" s="405"/>
      <c r="K226" s="405"/>
      <c r="L226" s="404" t="s">
        <v>23</v>
      </c>
      <c r="M226" s="405"/>
      <c r="N226" s="405"/>
      <c r="O226" s="404" t="s">
        <v>24</v>
      </c>
      <c r="P226" s="405"/>
      <c r="Q226" s="404" t="s">
        <v>25</v>
      </c>
      <c r="R226" s="405"/>
      <c r="S226" s="404" t="s">
        <v>26</v>
      </c>
      <c r="T226" s="405"/>
      <c r="U226" s="405"/>
      <c r="V226" s="405"/>
      <c r="W226" s="405"/>
      <c r="X226" s="405"/>
      <c r="Y226" s="405"/>
      <c r="Z226" s="405"/>
      <c r="AA226" s="404" t="s">
        <v>27</v>
      </c>
      <c r="AB226" s="405"/>
      <c r="AC226" s="405"/>
      <c r="AD226" s="405"/>
      <c r="AE226" s="405"/>
      <c r="AF226" s="404" t="s">
        <v>28</v>
      </c>
      <c r="AG226" s="405"/>
      <c r="AH226" s="405"/>
      <c r="AI226" s="10" t="s">
        <v>29</v>
      </c>
      <c r="AJ226" s="404" t="s">
        <v>30</v>
      </c>
      <c r="AK226" s="405"/>
      <c r="AL226" s="405"/>
      <c r="AM226" s="405"/>
      <c r="AN226" s="405"/>
      <c r="AO226" s="405"/>
      <c r="AP226" s="10" t="s">
        <v>31</v>
      </c>
      <c r="AQ226" s="10" t="s">
        <v>32</v>
      </c>
      <c r="AR226" s="10" t="s">
        <v>33</v>
      </c>
      <c r="AS226" s="10" t="s">
        <v>34</v>
      </c>
      <c r="AT226" s="10" t="s">
        <v>35</v>
      </c>
      <c r="AU226" s="10" t="s">
        <v>36</v>
      </c>
      <c r="AV226" s="10" t="s">
        <v>37</v>
      </c>
      <c r="AW226" s="10" t="s">
        <v>38</v>
      </c>
      <c r="AX226" s="10" t="s">
        <v>39</v>
      </c>
      <c r="AY226" s="10" t="s">
        <v>40</v>
      </c>
      <c r="AZ226" s="10" t="s">
        <v>41</v>
      </c>
      <c r="BA226" s="10" t="s">
        <v>42</v>
      </c>
    </row>
    <row r="227" spans="1:53" s="5" customFormat="1" ht="12.75" x14ac:dyDescent="0.2">
      <c r="A227" s="397" t="s">
        <v>43</v>
      </c>
      <c r="B227" s="398"/>
      <c r="C227" s="397"/>
      <c r="D227" s="398"/>
      <c r="E227" s="397"/>
      <c r="F227" s="398"/>
      <c r="G227" s="397"/>
      <c r="H227" s="398"/>
      <c r="I227" s="397"/>
      <c r="J227" s="398"/>
      <c r="K227" s="398"/>
      <c r="L227" s="397"/>
      <c r="M227" s="398"/>
      <c r="N227" s="398"/>
      <c r="O227" s="397"/>
      <c r="P227" s="398"/>
      <c r="Q227" s="397"/>
      <c r="R227" s="398"/>
      <c r="S227" s="403" t="s">
        <v>44</v>
      </c>
      <c r="T227" s="398"/>
      <c r="U227" s="398"/>
      <c r="V227" s="398"/>
      <c r="W227" s="398"/>
      <c r="X227" s="398"/>
      <c r="Y227" s="398"/>
      <c r="Z227" s="398"/>
      <c r="AA227" s="397" t="s">
        <v>45</v>
      </c>
      <c r="AB227" s="398"/>
      <c r="AC227" s="398"/>
      <c r="AD227" s="398"/>
      <c r="AE227" s="398"/>
      <c r="AF227" s="397" t="s">
        <v>46</v>
      </c>
      <c r="AG227" s="398"/>
      <c r="AH227" s="398"/>
      <c r="AI227" s="4" t="s">
        <v>47</v>
      </c>
      <c r="AJ227" s="399" t="s">
        <v>48</v>
      </c>
      <c r="AK227" s="398"/>
      <c r="AL227" s="398"/>
      <c r="AM227" s="398"/>
      <c r="AN227" s="398"/>
      <c r="AO227" s="398"/>
      <c r="AP227" s="6" t="s">
        <v>259</v>
      </c>
      <c r="AQ227" s="6" t="s">
        <v>259</v>
      </c>
      <c r="AR227" s="6" t="s">
        <v>52</v>
      </c>
      <c r="AS227" s="6" t="s">
        <v>260</v>
      </c>
      <c r="AT227" s="6" t="s">
        <v>261</v>
      </c>
      <c r="AU227" s="6" t="s">
        <v>262</v>
      </c>
      <c r="AV227" s="6" t="s">
        <v>263</v>
      </c>
      <c r="AW227" s="6" t="s">
        <v>262</v>
      </c>
      <c r="AX227" s="6" t="s">
        <v>52</v>
      </c>
      <c r="AY227" s="6" t="s">
        <v>262</v>
      </c>
      <c r="AZ227" s="6" t="s">
        <v>52</v>
      </c>
      <c r="BA227" s="6" t="s">
        <v>52</v>
      </c>
    </row>
    <row r="228" spans="1:53" s="5" customFormat="1" ht="12.75" x14ac:dyDescent="0.2">
      <c r="A228" s="397" t="s">
        <v>43</v>
      </c>
      <c r="B228" s="398"/>
      <c r="C228" s="397" t="s">
        <v>88</v>
      </c>
      <c r="D228" s="398"/>
      <c r="E228" s="397"/>
      <c r="F228" s="398"/>
      <c r="G228" s="397"/>
      <c r="H228" s="398"/>
      <c r="I228" s="397"/>
      <c r="J228" s="398"/>
      <c r="K228" s="398"/>
      <c r="L228" s="397"/>
      <c r="M228" s="398"/>
      <c r="N228" s="398"/>
      <c r="O228" s="397"/>
      <c r="P228" s="398"/>
      <c r="Q228" s="397"/>
      <c r="R228" s="398"/>
      <c r="S228" s="403" t="s">
        <v>89</v>
      </c>
      <c r="T228" s="398"/>
      <c r="U228" s="398"/>
      <c r="V228" s="398"/>
      <c r="W228" s="398"/>
      <c r="X228" s="398"/>
      <c r="Y228" s="398"/>
      <c r="Z228" s="398"/>
      <c r="AA228" s="397" t="s">
        <v>45</v>
      </c>
      <c r="AB228" s="398"/>
      <c r="AC228" s="398"/>
      <c r="AD228" s="398"/>
      <c r="AE228" s="398"/>
      <c r="AF228" s="397" t="s">
        <v>46</v>
      </c>
      <c r="AG228" s="398"/>
      <c r="AH228" s="398"/>
      <c r="AI228" s="4" t="s">
        <v>47</v>
      </c>
      <c r="AJ228" s="399" t="s">
        <v>48</v>
      </c>
      <c r="AK228" s="398"/>
      <c r="AL228" s="398"/>
      <c r="AM228" s="398"/>
      <c r="AN228" s="398"/>
      <c r="AO228" s="398"/>
      <c r="AP228" s="6" t="s">
        <v>259</v>
      </c>
      <c r="AQ228" s="6" t="s">
        <v>259</v>
      </c>
      <c r="AR228" s="6" t="s">
        <v>52</v>
      </c>
      <c r="AS228" s="6" t="s">
        <v>260</v>
      </c>
      <c r="AT228" s="6" t="s">
        <v>261</v>
      </c>
      <c r="AU228" s="6" t="s">
        <v>262</v>
      </c>
      <c r="AV228" s="6" t="s">
        <v>263</v>
      </c>
      <c r="AW228" s="6" t="s">
        <v>262</v>
      </c>
      <c r="AX228" s="6" t="s">
        <v>52</v>
      </c>
      <c r="AY228" s="6" t="s">
        <v>262</v>
      </c>
      <c r="AZ228" s="6" t="s">
        <v>52</v>
      </c>
      <c r="BA228" s="6" t="s">
        <v>52</v>
      </c>
    </row>
    <row r="229" spans="1:53" s="5" customFormat="1" ht="12.75" x14ac:dyDescent="0.2">
      <c r="A229" s="397" t="s">
        <v>43</v>
      </c>
      <c r="B229" s="398"/>
      <c r="C229" s="397" t="s">
        <v>88</v>
      </c>
      <c r="D229" s="398"/>
      <c r="E229" s="397" t="s">
        <v>78</v>
      </c>
      <c r="F229" s="398"/>
      <c r="G229" s="397"/>
      <c r="H229" s="398"/>
      <c r="I229" s="397"/>
      <c r="J229" s="398"/>
      <c r="K229" s="398"/>
      <c r="L229" s="397"/>
      <c r="M229" s="398"/>
      <c r="N229" s="398"/>
      <c r="O229" s="397"/>
      <c r="P229" s="398"/>
      <c r="Q229" s="397"/>
      <c r="R229" s="398"/>
      <c r="S229" s="403" t="s">
        <v>79</v>
      </c>
      <c r="T229" s="398"/>
      <c r="U229" s="398"/>
      <c r="V229" s="398"/>
      <c r="W229" s="398"/>
      <c r="X229" s="398"/>
      <c r="Y229" s="398"/>
      <c r="Z229" s="398"/>
      <c r="AA229" s="397" t="s">
        <v>45</v>
      </c>
      <c r="AB229" s="398"/>
      <c r="AC229" s="398"/>
      <c r="AD229" s="398"/>
      <c r="AE229" s="398"/>
      <c r="AF229" s="397" t="s">
        <v>46</v>
      </c>
      <c r="AG229" s="398"/>
      <c r="AH229" s="398"/>
      <c r="AI229" s="4" t="s">
        <v>47</v>
      </c>
      <c r="AJ229" s="399" t="s">
        <v>48</v>
      </c>
      <c r="AK229" s="398"/>
      <c r="AL229" s="398"/>
      <c r="AM229" s="398"/>
      <c r="AN229" s="398"/>
      <c r="AO229" s="398"/>
      <c r="AP229" s="6" t="s">
        <v>259</v>
      </c>
      <c r="AQ229" s="6" t="s">
        <v>259</v>
      </c>
      <c r="AR229" s="6" t="s">
        <v>52</v>
      </c>
      <c r="AS229" s="6" t="s">
        <v>260</v>
      </c>
      <c r="AT229" s="6" t="s">
        <v>261</v>
      </c>
      <c r="AU229" s="6" t="s">
        <v>262</v>
      </c>
      <c r="AV229" s="6" t="s">
        <v>263</v>
      </c>
      <c r="AW229" s="6" t="s">
        <v>262</v>
      </c>
      <c r="AX229" s="6" t="s">
        <v>52</v>
      </c>
      <c r="AY229" s="6" t="s">
        <v>262</v>
      </c>
      <c r="AZ229" s="6" t="s">
        <v>52</v>
      </c>
      <c r="BA229" s="6" t="s">
        <v>52</v>
      </c>
    </row>
    <row r="230" spans="1:53" s="5" customFormat="1" ht="12.75" x14ac:dyDescent="0.2">
      <c r="A230" s="397" t="s">
        <v>43</v>
      </c>
      <c r="B230" s="398"/>
      <c r="C230" s="397" t="s">
        <v>88</v>
      </c>
      <c r="D230" s="398"/>
      <c r="E230" s="397" t="s">
        <v>78</v>
      </c>
      <c r="F230" s="398"/>
      <c r="G230" s="397" t="s">
        <v>61</v>
      </c>
      <c r="H230" s="398"/>
      <c r="I230" s="397"/>
      <c r="J230" s="398"/>
      <c r="K230" s="398"/>
      <c r="L230" s="397"/>
      <c r="M230" s="398"/>
      <c r="N230" s="398"/>
      <c r="O230" s="397"/>
      <c r="P230" s="398"/>
      <c r="Q230" s="397"/>
      <c r="R230" s="398"/>
      <c r="S230" s="403" t="s">
        <v>97</v>
      </c>
      <c r="T230" s="398"/>
      <c r="U230" s="398"/>
      <c r="V230" s="398"/>
      <c r="W230" s="398"/>
      <c r="X230" s="398"/>
      <c r="Y230" s="398"/>
      <c r="Z230" s="398"/>
      <c r="AA230" s="397" t="s">
        <v>45</v>
      </c>
      <c r="AB230" s="398"/>
      <c r="AC230" s="398"/>
      <c r="AD230" s="398"/>
      <c r="AE230" s="398"/>
      <c r="AF230" s="397" t="s">
        <v>46</v>
      </c>
      <c r="AG230" s="398"/>
      <c r="AH230" s="398"/>
      <c r="AI230" s="4" t="s">
        <v>47</v>
      </c>
      <c r="AJ230" s="399" t="s">
        <v>48</v>
      </c>
      <c r="AK230" s="398"/>
      <c r="AL230" s="398"/>
      <c r="AM230" s="398"/>
      <c r="AN230" s="398"/>
      <c r="AO230" s="398"/>
      <c r="AP230" s="6" t="s">
        <v>259</v>
      </c>
      <c r="AQ230" s="6" t="s">
        <v>259</v>
      </c>
      <c r="AR230" s="6" t="s">
        <v>52</v>
      </c>
      <c r="AS230" s="6" t="s">
        <v>260</v>
      </c>
      <c r="AT230" s="6" t="s">
        <v>261</v>
      </c>
      <c r="AU230" s="6" t="s">
        <v>262</v>
      </c>
      <c r="AV230" s="6" t="s">
        <v>263</v>
      </c>
      <c r="AW230" s="6" t="s">
        <v>262</v>
      </c>
      <c r="AX230" s="6" t="s">
        <v>52</v>
      </c>
      <c r="AY230" s="6" t="s">
        <v>262</v>
      </c>
      <c r="AZ230" s="6" t="s">
        <v>52</v>
      </c>
      <c r="BA230" s="6" t="s">
        <v>52</v>
      </c>
    </row>
    <row r="231" spans="1:53" s="5" customFormat="1" ht="12.75" x14ac:dyDescent="0.2">
      <c r="A231" s="397" t="s">
        <v>43</v>
      </c>
      <c r="B231" s="398"/>
      <c r="C231" s="397" t="s">
        <v>88</v>
      </c>
      <c r="D231" s="398"/>
      <c r="E231" s="397" t="s">
        <v>78</v>
      </c>
      <c r="F231" s="398"/>
      <c r="G231" s="397" t="s">
        <v>61</v>
      </c>
      <c r="H231" s="398"/>
      <c r="I231" s="397" t="s">
        <v>82</v>
      </c>
      <c r="J231" s="398"/>
      <c r="K231" s="398"/>
      <c r="L231" s="397"/>
      <c r="M231" s="398"/>
      <c r="N231" s="398"/>
      <c r="O231" s="397"/>
      <c r="P231" s="398"/>
      <c r="Q231" s="397"/>
      <c r="R231" s="398"/>
      <c r="S231" s="403" t="s">
        <v>83</v>
      </c>
      <c r="T231" s="398"/>
      <c r="U231" s="398"/>
      <c r="V231" s="398"/>
      <c r="W231" s="398"/>
      <c r="X231" s="398"/>
      <c r="Y231" s="398"/>
      <c r="Z231" s="398"/>
      <c r="AA231" s="397" t="s">
        <v>45</v>
      </c>
      <c r="AB231" s="398"/>
      <c r="AC231" s="398"/>
      <c r="AD231" s="398"/>
      <c r="AE231" s="398"/>
      <c r="AF231" s="397" t="s">
        <v>46</v>
      </c>
      <c r="AG231" s="398"/>
      <c r="AH231" s="398"/>
      <c r="AI231" s="4" t="s">
        <v>47</v>
      </c>
      <c r="AJ231" s="399" t="s">
        <v>48</v>
      </c>
      <c r="AK231" s="398"/>
      <c r="AL231" s="398"/>
      <c r="AM231" s="398"/>
      <c r="AN231" s="398"/>
      <c r="AO231" s="398"/>
      <c r="AP231" s="6" t="s">
        <v>259</v>
      </c>
      <c r="AQ231" s="6" t="s">
        <v>259</v>
      </c>
      <c r="AR231" s="6" t="s">
        <v>52</v>
      </c>
      <c r="AS231" s="6" t="s">
        <v>260</v>
      </c>
      <c r="AT231" s="6" t="s">
        <v>261</v>
      </c>
      <c r="AU231" s="6" t="s">
        <v>262</v>
      </c>
      <c r="AV231" s="6" t="s">
        <v>263</v>
      </c>
      <c r="AW231" s="6" t="s">
        <v>262</v>
      </c>
      <c r="AX231" s="6" t="s">
        <v>52</v>
      </c>
      <c r="AY231" s="6" t="s">
        <v>262</v>
      </c>
      <c r="AZ231" s="6" t="s">
        <v>52</v>
      </c>
      <c r="BA231" s="6" t="s">
        <v>52</v>
      </c>
    </row>
    <row r="232" spans="1:53" s="5" customFormat="1" ht="12.75" x14ac:dyDescent="0.2">
      <c r="A232" s="397" t="s">
        <v>43</v>
      </c>
      <c r="B232" s="398"/>
      <c r="C232" s="397" t="s">
        <v>88</v>
      </c>
      <c r="D232" s="398"/>
      <c r="E232" s="397" t="s">
        <v>78</v>
      </c>
      <c r="F232" s="398"/>
      <c r="G232" s="397" t="s">
        <v>61</v>
      </c>
      <c r="H232" s="398"/>
      <c r="I232" s="397" t="s">
        <v>82</v>
      </c>
      <c r="J232" s="398"/>
      <c r="K232" s="398"/>
      <c r="L232" s="397" t="s">
        <v>182</v>
      </c>
      <c r="M232" s="398"/>
      <c r="N232" s="398"/>
      <c r="O232" s="397"/>
      <c r="P232" s="398"/>
      <c r="Q232" s="397"/>
      <c r="R232" s="398"/>
      <c r="S232" s="403" t="s">
        <v>183</v>
      </c>
      <c r="T232" s="398"/>
      <c r="U232" s="398"/>
      <c r="V232" s="398"/>
      <c r="W232" s="398"/>
      <c r="X232" s="398"/>
      <c r="Y232" s="398"/>
      <c r="Z232" s="398"/>
      <c r="AA232" s="397" t="s">
        <v>45</v>
      </c>
      <c r="AB232" s="398"/>
      <c r="AC232" s="398"/>
      <c r="AD232" s="398"/>
      <c r="AE232" s="398"/>
      <c r="AF232" s="397" t="s">
        <v>46</v>
      </c>
      <c r="AG232" s="398"/>
      <c r="AH232" s="398"/>
      <c r="AI232" s="4" t="s">
        <v>47</v>
      </c>
      <c r="AJ232" s="399" t="s">
        <v>48</v>
      </c>
      <c r="AK232" s="398"/>
      <c r="AL232" s="398"/>
      <c r="AM232" s="398"/>
      <c r="AN232" s="398"/>
      <c r="AO232" s="398"/>
      <c r="AP232" s="6" t="s">
        <v>259</v>
      </c>
      <c r="AQ232" s="6" t="s">
        <v>259</v>
      </c>
      <c r="AR232" s="6" t="s">
        <v>52</v>
      </c>
      <c r="AS232" s="6" t="s">
        <v>260</v>
      </c>
      <c r="AT232" s="6" t="s">
        <v>261</v>
      </c>
      <c r="AU232" s="6" t="s">
        <v>262</v>
      </c>
      <c r="AV232" s="6" t="s">
        <v>263</v>
      </c>
      <c r="AW232" s="6" t="s">
        <v>262</v>
      </c>
      <c r="AX232" s="6" t="s">
        <v>52</v>
      </c>
      <c r="AY232" s="6" t="s">
        <v>262</v>
      </c>
      <c r="AZ232" s="6" t="s">
        <v>52</v>
      </c>
      <c r="BA232" s="6" t="s">
        <v>52</v>
      </c>
    </row>
    <row r="233" spans="1:53" s="5" customFormat="1" ht="12.75" x14ac:dyDescent="0.2">
      <c r="A233" s="400" t="s">
        <v>43</v>
      </c>
      <c r="B233" s="398"/>
      <c r="C233" s="400" t="s">
        <v>88</v>
      </c>
      <c r="D233" s="398"/>
      <c r="E233" s="400" t="s">
        <v>78</v>
      </c>
      <c r="F233" s="398"/>
      <c r="G233" s="400" t="s">
        <v>61</v>
      </c>
      <c r="H233" s="398"/>
      <c r="I233" s="400" t="s">
        <v>82</v>
      </c>
      <c r="J233" s="398"/>
      <c r="K233" s="398"/>
      <c r="L233" s="400" t="s">
        <v>182</v>
      </c>
      <c r="M233" s="398"/>
      <c r="N233" s="398"/>
      <c r="O233" s="400" t="s">
        <v>86</v>
      </c>
      <c r="P233" s="398"/>
      <c r="Q233" s="400"/>
      <c r="R233" s="398"/>
      <c r="S233" s="401" t="s">
        <v>184</v>
      </c>
      <c r="T233" s="398"/>
      <c r="U233" s="398"/>
      <c r="V233" s="398"/>
      <c r="W233" s="398"/>
      <c r="X233" s="398"/>
      <c r="Y233" s="398"/>
      <c r="Z233" s="398"/>
      <c r="AA233" s="400" t="s">
        <v>45</v>
      </c>
      <c r="AB233" s="398"/>
      <c r="AC233" s="398"/>
      <c r="AD233" s="398"/>
      <c r="AE233" s="398"/>
      <c r="AF233" s="400" t="s">
        <v>46</v>
      </c>
      <c r="AG233" s="398"/>
      <c r="AH233" s="398"/>
      <c r="AI233" s="7" t="s">
        <v>47</v>
      </c>
      <c r="AJ233" s="402" t="s">
        <v>48</v>
      </c>
      <c r="AK233" s="398"/>
      <c r="AL233" s="398"/>
      <c r="AM233" s="398"/>
      <c r="AN233" s="398"/>
      <c r="AO233" s="398"/>
      <c r="AP233" s="8" t="s">
        <v>259</v>
      </c>
      <c r="AQ233" s="8" t="s">
        <v>259</v>
      </c>
      <c r="AR233" s="8" t="s">
        <v>52</v>
      </c>
      <c r="AS233" s="8" t="s">
        <v>260</v>
      </c>
      <c r="AT233" s="8" t="s">
        <v>261</v>
      </c>
      <c r="AU233" s="8" t="s">
        <v>262</v>
      </c>
      <c r="AV233" s="8" t="s">
        <v>263</v>
      </c>
      <c r="AW233" s="8" t="s">
        <v>262</v>
      </c>
      <c r="AX233" s="8" t="s">
        <v>52</v>
      </c>
      <c r="AY233" s="8" t="s">
        <v>262</v>
      </c>
      <c r="AZ233" s="8" t="s">
        <v>52</v>
      </c>
      <c r="BA233" s="8" t="s">
        <v>52</v>
      </c>
    </row>
    <row r="234" spans="1:53" x14ac:dyDescent="0.25">
      <c r="A234" s="1" t="s">
        <v>13</v>
      </c>
      <c r="B234" s="1" t="s">
        <v>13</v>
      </c>
      <c r="C234" s="1" t="s">
        <v>13</v>
      </c>
      <c r="D234" s="1" t="s">
        <v>13</v>
      </c>
      <c r="E234" s="1" t="s">
        <v>13</v>
      </c>
      <c r="F234" s="1" t="s">
        <v>13</v>
      </c>
      <c r="G234" s="1" t="s">
        <v>13</v>
      </c>
      <c r="H234" s="1" t="s">
        <v>13</v>
      </c>
      <c r="I234" s="1" t="s">
        <v>13</v>
      </c>
      <c r="J234" s="395" t="s">
        <v>13</v>
      </c>
      <c r="K234" s="396"/>
      <c r="L234" s="395" t="s">
        <v>13</v>
      </c>
      <c r="M234" s="396"/>
      <c r="N234" s="1" t="s">
        <v>13</v>
      </c>
      <c r="O234" s="1" t="s">
        <v>13</v>
      </c>
      <c r="P234" s="1" t="s">
        <v>13</v>
      </c>
      <c r="Q234" s="1" t="s">
        <v>13</v>
      </c>
      <c r="R234" s="1" t="s">
        <v>13</v>
      </c>
      <c r="S234" s="1" t="s">
        <v>13</v>
      </c>
      <c r="T234" s="1" t="s">
        <v>13</v>
      </c>
      <c r="U234" s="1" t="s">
        <v>13</v>
      </c>
      <c r="V234" s="1" t="s">
        <v>13</v>
      </c>
      <c r="W234" s="1" t="s">
        <v>13</v>
      </c>
      <c r="X234" s="1" t="s">
        <v>13</v>
      </c>
      <c r="Y234" s="1" t="s">
        <v>13</v>
      </c>
      <c r="Z234" s="1" t="s">
        <v>13</v>
      </c>
      <c r="AA234" s="395" t="s">
        <v>13</v>
      </c>
      <c r="AB234" s="396"/>
      <c r="AC234" s="395" t="s">
        <v>13</v>
      </c>
      <c r="AD234" s="396"/>
      <c r="AE234" s="1" t="s">
        <v>13</v>
      </c>
      <c r="AF234" s="1" t="s">
        <v>13</v>
      </c>
      <c r="AG234" s="1" t="s">
        <v>13</v>
      </c>
      <c r="AH234" s="1" t="s">
        <v>13</v>
      </c>
      <c r="AI234" s="1" t="s">
        <v>13</v>
      </c>
      <c r="AJ234" s="1" t="s">
        <v>13</v>
      </c>
      <c r="AK234" s="1" t="s">
        <v>13</v>
      </c>
      <c r="AL234" s="1" t="s">
        <v>13</v>
      </c>
      <c r="AM234" s="395" t="s">
        <v>13</v>
      </c>
      <c r="AN234" s="396"/>
      <c r="AO234" s="396"/>
      <c r="AP234" s="1" t="s">
        <v>13</v>
      </c>
      <c r="AQ234" s="1" t="s">
        <v>13</v>
      </c>
      <c r="AR234" s="1" t="s">
        <v>13</v>
      </c>
      <c r="AS234" s="1" t="s">
        <v>13</v>
      </c>
      <c r="AT234" s="1" t="s">
        <v>13</v>
      </c>
      <c r="AU234" s="1" t="s">
        <v>13</v>
      </c>
      <c r="AV234" s="1" t="s">
        <v>13</v>
      </c>
      <c r="AW234" s="1" t="s">
        <v>13</v>
      </c>
      <c r="AX234" s="1" t="s">
        <v>13</v>
      </c>
      <c r="AY234" s="1" t="s">
        <v>13</v>
      </c>
      <c r="AZ234" s="1" t="s">
        <v>13</v>
      </c>
      <c r="BA234" s="1" t="s">
        <v>13</v>
      </c>
    </row>
  </sheetData>
  <mergeCells count="2345">
    <mergeCell ref="A15:F15"/>
    <mergeCell ref="G15:AG15"/>
    <mergeCell ref="AM15:AO15"/>
    <mergeCell ref="AD9:AM9"/>
    <mergeCell ref="AO9:AR9"/>
    <mergeCell ref="A14:E14"/>
    <mergeCell ref="F14:H14"/>
    <mergeCell ref="I14:P14"/>
    <mergeCell ref="Q14:W14"/>
    <mergeCell ref="X14:AD14"/>
    <mergeCell ref="AE14:AJ14"/>
    <mergeCell ref="AM14:AO14"/>
    <mergeCell ref="A2:J6"/>
    <mergeCell ref="M3:AA5"/>
    <mergeCell ref="AD3:AM3"/>
    <mergeCell ref="AO3:AR3"/>
    <mergeCell ref="AD5:AM7"/>
    <mergeCell ref="AO5:AR7"/>
    <mergeCell ref="A19:B19"/>
    <mergeCell ref="C19:D19"/>
    <mergeCell ref="E19:F19"/>
    <mergeCell ref="G19:H19"/>
    <mergeCell ref="I19:K19"/>
    <mergeCell ref="L19:N19"/>
    <mergeCell ref="O19:P19"/>
    <mergeCell ref="Q19:R19"/>
    <mergeCell ref="S19:Z19"/>
    <mergeCell ref="AA19:AE19"/>
    <mergeCell ref="AF19:AH19"/>
    <mergeCell ref="AJ19:AO19"/>
    <mergeCell ref="A16:G16"/>
    <mergeCell ref="H16:AO16"/>
    <mergeCell ref="A17:B17"/>
    <mergeCell ref="C17:D17"/>
    <mergeCell ref="E17:F17"/>
    <mergeCell ref="G17:H17"/>
    <mergeCell ref="I17:K17"/>
    <mergeCell ref="L17:N17"/>
    <mergeCell ref="O17:P17"/>
    <mergeCell ref="Q17:R17"/>
    <mergeCell ref="S17:Z17"/>
    <mergeCell ref="AA17:AE17"/>
    <mergeCell ref="AF17:AH17"/>
    <mergeCell ref="AJ17:AO17"/>
    <mergeCell ref="AF22:AH22"/>
    <mergeCell ref="AJ22:AO22"/>
    <mergeCell ref="AF20:AH20"/>
    <mergeCell ref="AJ20:AO20"/>
    <mergeCell ref="A21:B21"/>
    <mergeCell ref="C21:D21"/>
    <mergeCell ref="E21:F21"/>
    <mergeCell ref="G21:H21"/>
    <mergeCell ref="I21:K21"/>
    <mergeCell ref="L21:N21"/>
    <mergeCell ref="O21:P21"/>
    <mergeCell ref="Q21:R21"/>
    <mergeCell ref="S21:Z21"/>
    <mergeCell ref="AA21:AE21"/>
    <mergeCell ref="AF21:AH21"/>
    <mergeCell ref="AJ21:AO21"/>
    <mergeCell ref="L20:N20"/>
    <mergeCell ref="O20:P20"/>
    <mergeCell ref="Q20:R20"/>
    <mergeCell ref="S20:Z20"/>
    <mergeCell ref="AA20:AE20"/>
    <mergeCell ref="A20:B20"/>
    <mergeCell ref="C20:D20"/>
    <mergeCell ref="E20:F20"/>
    <mergeCell ref="G20:H20"/>
    <mergeCell ref="I20:K20"/>
    <mergeCell ref="Q23:R23"/>
    <mergeCell ref="S23:Z23"/>
    <mergeCell ref="AA23:AE23"/>
    <mergeCell ref="A23:B23"/>
    <mergeCell ref="C23:D23"/>
    <mergeCell ref="E23:F23"/>
    <mergeCell ref="G23:H23"/>
    <mergeCell ref="I23:K23"/>
    <mergeCell ref="A22:B22"/>
    <mergeCell ref="C22:D22"/>
    <mergeCell ref="E22:F22"/>
    <mergeCell ref="G22:H22"/>
    <mergeCell ref="I22:K22"/>
    <mergeCell ref="L22:N22"/>
    <mergeCell ref="O22:P22"/>
    <mergeCell ref="Q22:R22"/>
    <mergeCell ref="S22:Z22"/>
    <mergeCell ref="AA22:AE22"/>
    <mergeCell ref="C26:D26"/>
    <mergeCell ref="E26:F26"/>
    <mergeCell ref="G26:H26"/>
    <mergeCell ref="I26:K26"/>
    <mergeCell ref="A25:B25"/>
    <mergeCell ref="C25:D25"/>
    <mergeCell ref="E25:F25"/>
    <mergeCell ref="G25:H25"/>
    <mergeCell ref="I25:K25"/>
    <mergeCell ref="L25:N25"/>
    <mergeCell ref="O25:P25"/>
    <mergeCell ref="Q25:R25"/>
    <mergeCell ref="S25:Z25"/>
    <mergeCell ref="AA25:AE25"/>
    <mergeCell ref="AF25:AH25"/>
    <mergeCell ref="AJ25:AO25"/>
    <mergeCell ref="AF23:AH23"/>
    <mergeCell ref="AJ23:AO23"/>
    <mergeCell ref="A24:B24"/>
    <mergeCell ref="C24:D24"/>
    <mergeCell ref="E24:F24"/>
    <mergeCell ref="G24:H24"/>
    <mergeCell ref="I24:K24"/>
    <mergeCell ref="L24:N24"/>
    <mergeCell ref="O24:P24"/>
    <mergeCell ref="Q24:R24"/>
    <mergeCell ref="S24:Z24"/>
    <mergeCell ref="AA24:AE24"/>
    <mergeCell ref="AF24:AH24"/>
    <mergeCell ref="AJ24:AO24"/>
    <mergeCell ref="L23:N23"/>
    <mergeCell ref="O23:P23"/>
    <mergeCell ref="A28:B28"/>
    <mergeCell ref="C28:D28"/>
    <mergeCell ref="E28:F28"/>
    <mergeCell ref="G28:H28"/>
    <mergeCell ref="I28:K28"/>
    <mergeCell ref="L28:N28"/>
    <mergeCell ref="O28:P28"/>
    <mergeCell ref="Q28:R28"/>
    <mergeCell ref="S28:Z28"/>
    <mergeCell ref="AA28:AE28"/>
    <mergeCell ref="AF28:AH28"/>
    <mergeCell ref="AJ28:AO28"/>
    <mergeCell ref="AF26:AH26"/>
    <mergeCell ref="AJ26:AO26"/>
    <mergeCell ref="A27:B27"/>
    <mergeCell ref="C27:D27"/>
    <mergeCell ref="E27:F27"/>
    <mergeCell ref="G27:H27"/>
    <mergeCell ref="I27:K27"/>
    <mergeCell ref="L27:N27"/>
    <mergeCell ref="O27:P27"/>
    <mergeCell ref="Q27:R27"/>
    <mergeCell ref="S27:Z27"/>
    <mergeCell ref="AA27:AE27"/>
    <mergeCell ref="AF27:AH27"/>
    <mergeCell ref="AJ27:AO27"/>
    <mergeCell ref="L26:N26"/>
    <mergeCell ref="O26:P26"/>
    <mergeCell ref="Q26:R26"/>
    <mergeCell ref="S26:Z26"/>
    <mergeCell ref="AA26:AE26"/>
    <mergeCell ref="A26:B26"/>
    <mergeCell ref="AF31:AH31"/>
    <mergeCell ref="AJ31:AO31"/>
    <mergeCell ref="AF29:AH29"/>
    <mergeCell ref="AJ29:AO29"/>
    <mergeCell ref="A30:B30"/>
    <mergeCell ref="C30:D30"/>
    <mergeCell ref="E30:F30"/>
    <mergeCell ref="G30:H30"/>
    <mergeCell ref="I30:K30"/>
    <mergeCell ref="L30:N30"/>
    <mergeCell ref="O30:P30"/>
    <mergeCell ref="Q30:R30"/>
    <mergeCell ref="S30:Z30"/>
    <mergeCell ref="AA30:AE30"/>
    <mergeCell ref="AF30:AH30"/>
    <mergeCell ref="AJ30:AO30"/>
    <mergeCell ref="L29:N29"/>
    <mergeCell ref="O29:P29"/>
    <mergeCell ref="Q29:R29"/>
    <mergeCell ref="S29:Z29"/>
    <mergeCell ref="AA29:AE29"/>
    <mergeCell ref="A29:B29"/>
    <mergeCell ref="C29:D29"/>
    <mergeCell ref="E29:F29"/>
    <mergeCell ref="G29:H29"/>
    <mergeCell ref="I29:K29"/>
    <mergeCell ref="Q32:R32"/>
    <mergeCell ref="S32:Z32"/>
    <mergeCell ref="AA32:AE32"/>
    <mergeCell ref="A32:B32"/>
    <mergeCell ref="C32:D32"/>
    <mergeCell ref="E32:F32"/>
    <mergeCell ref="G32:H32"/>
    <mergeCell ref="I32:K32"/>
    <mergeCell ref="A31:B31"/>
    <mergeCell ref="C31:D31"/>
    <mergeCell ref="E31:F31"/>
    <mergeCell ref="G31:H31"/>
    <mergeCell ref="I31:K31"/>
    <mergeCell ref="L31:N31"/>
    <mergeCell ref="O31:P31"/>
    <mergeCell ref="Q31:R31"/>
    <mergeCell ref="S31:Z31"/>
    <mergeCell ref="AA31:AE31"/>
    <mergeCell ref="C35:D35"/>
    <mergeCell ref="E35:F35"/>
    <mergeCell ref="G35:H35"/>
    <mergeCell ref="I35:K35"/>
    <mergeCell ref="A34:B34"/>
    <mergeCell ref="C34:D34"/>
    <mergeCell ref="E34:F34"/>
    <mergeCell ref="G34:H34"/>
    <mergeCell ref="I34:K34"/>
    <mergeCell ref="L34:N34"/>
    <mergeCell ref="O34:P34"/>
    <mergeCell ref="Q34:R34"/>
    <mergeCell ref="S34:Z34"/>
    <mergeCell ref="AA34:AE34"/>
    <mergeCell ref="AF34:AH34"/>
    <mergeCell ref="AJ34:AO34"/>
    <mergeCell ref="AF32:AH32"/>
    <mergeCell ref="AJ32:AO32"/>
    <mergeCell ref="A33:B33"/>
    <mergeCell ref="C33:D33"/>
    <mergeCell ref="E33:F33"/>
    <mergeCell ref="G33:H33"/>
    <mergeCell ref="I33:K33"/>
    <mergeCell ref="L33:N33"/>
    <mergeCell ref="O33:P33"/>
    <mergeCell ref="Q33:R33"/>
    <mergeCell ref="S33:Z33"/>
    <mergeCell ref="AA33:AE33"/>
    <mergeCell ref="AF33:AH33"/>
    <mergeCell ref="AJ33:AO33"/>
    <mergeCell ref="L32:N32"/>
    <mergeCell ref="O32:P32"/>
    <mergeCell ref="A37:B37"/>
    <mergeCell ref="C37:D37"/>
    <mergeCell ref="E37:F37"/>
    <mergeCell ref="G37:H37"/>
    <mergeCell ref="I37:K37"/>
    <mergeCell ref="L37:N37"/>
    <mergeCell ref="O37:P37"/>
    <mergeCell ref="Q37:R37"/>
    <mergeCell ref="S37:Z37"/>
    <mergeCell ref="AA37:AE37"/>
    <mergeCell ref="AF37:AH37"/>
    <mergeCell ref="AJ37:AO37"/>
    <mergeCell ref="AF35:AH35"/>
    <mergeCell ref="AJ35:AO35"/>
    <mergeCell ref="A36:B36"/>
    <mergeCell ref="C36:D36"/>
    <mergeCell ref="E36:F36"/>
    <mergeCell ref="G36:H36"/>
    <mergeCell ref="I36:K36"/>
    <mergeCell ref="L36:N36"/>
    <mergeCell ref="O36:P36"/>
    <mergeCell ref="Q36:R36"/>
    <mergeCell ref="S36:Z36"/>
    <mergeCell ref="AA36:AE36"/>
    <mergeCell ref="AF36:AH36"/>
    <mergeCell ref="AJ36:AO36"/>
    <mergeCell ref="L35:N35"/>
    <mergeCell ref="O35:P35"/>
    <mergeCell ref="Q35:R35"/>
    <mergeCell ref="S35:Z35"/>
    <mergeCell ref="AA35:AE35"/>
    <mergeCell ref="A35:B35"/>
    <mergeCell ref="AF40:AH40"/>
    <mergeCell ref="AJ40:AO40"/>
    <mergeCell ref="AF38:AH38"/>
    <mergeCell ref="AJ38:AO38"/>
    <mergeCell ref="A39:B39"/>
    <mergeCell ref="C39:D39"/>
    <mergeCell ref="E39:F39"/>
    <mergeCell ref="G39:H39"/>
    <mergeCell ref="I39:K39"/>
    <mergeCell ref="L39:N39"/>
    <mergeCell ref="O39:P39"/>
    <mergeCell ref="Q39:R39"/>
    <mergeCell ref="S39:Z39"/>
    <mergeCell ref="AA39:AE39"/>
    <mergeCell ref="AF39:AH39"/>
    <mergeCell ref="AJ39:AO39"/>
    <mergeCell ref="L38:N38"/>
    <mergeCell ref="O38:P38"/>
    <mergeCell ref="Q38:R38"/>
    <mergeCell ref="S38:Z38"/>
    <mergeCell ref="AA38:AE38"/>
    <mergeCell ref="A38:B38"/>
    <mergeCell ref="C38:D38"/>
    <mergeCell ref="E38:F38"/>
    <mergeCell ref="G38:H38"/>
    <mergeCell ref="I38:K38"/>
    <mergeCell ref="Q41:R41"/>
    <mergeCell ref="S41:Z41"/>
    <mergeCell ref="AA41:AE41"/>
    <mergeCell ref="A41:B41"/>
    <mergeCell ref="C41:D41"/>
    <mergeCell ref="E41:F41"/>
    <mergeCell ref="G41:H41"/>
    <mergeCell ref="I41:K41"/>
    <mergeCell ref="A40:B40"/>
    <mergeCell ref="C40:D40"/>
    <mergeCell ref="E40:F40"/>
    <mergeCell ref="G40:H40"/>
    <mergeCell ref="I40:K40"/>
    <mergeCell ref="L40:N40"/>
    <mergeCell ref="O40:P40"/>
    <mergeCell ref="Q40:R40"/>
    <mergeCell ref="S40:Z40"/>
    <mergeCell ref="AA40:AE40"/>
    <mergeCell ref="C44:D44"/>
    <mergeCell ref="E44:F44"/>
    <mergeCell ref="G44:H44"/>
    <mergeCell ref="I44:K44"/>
    <mergeCell ref="A43:B43"/>
    <mergeCell ref="C43:D43"/>
    <mergeCell ref="E43:F43"/>
    <mergeCell ref="G43:H43"/>
    <mergeCell ref="I43:K43"/>
    <mergeCell ref="L43:N43"/>
    <mergeCell ref="O43:P43"/>
    <mergeCell ref="Q43:R43"/>
    <mergeCell ref="S43:Z43"/>
    <mergeCell ref="AA43:AE43"/>
    <mergeCell ref="AF43:AH43"/>
    <mergeCell ref="AJ43:AO43"/>
    <mergeCell ref="AF41:AH41"/>
    <mergeCell ref="AJ41:AO41"/>
    <mergeCell ref="A42:B42"/>
    <mergeCell ref="C42:D42"/>
    <mergeCell ref="E42:F42"/>
    <mergeCell ref="G42:H42"/>
    <mergeCell ref="I42:K42"/>
    <mergeCell ref="L42:N42"/>
    <mergeCell ref="O42:P42"/>
    <mergeCell ref="Q42:R42"/>
    <mergeCell ref="S42:Z42"/>
    <mergeCell ref="AA42:AE42"/>
    <mergeCell ref="AF42:AH42"/>
    <mergeCell ref="AJ42:AO42"/>
    <mergeCell ref="L41:N41"/>
    <mergeCell ref="O41:P41"/>
    <mergeCell ref="A46:B46"/>
    <mergeCell ref="C46:D46"/>
    <mergeCell ref="E46:F46"/>
    <mergeCell ref="G46:H46"/>
    <mergeCell ref="I46:K46"/>
    <mergeCell ref="L46:N46"/>
    <mergeCell ref="O46:P46"/>
    <mergeCell ref="Q46:R46"/>
    <mergeCell ref="S46:Z46"/>
    <mergeCell ref="AA46:AE46"/>
    <mergeCell ref="AF46:AH46"/>
    <mergeCell ref="AJ46:AO46"/>
    <mergeCell ref="AF44:AH44"/>
    <mergeCell ref="AJ44:AO44"/>
    <mergeCell ref="A45:B45"/>
    <mergeCell ref="C45:D45"/>
    <mergeCell ref="E45:F45"/>
    <mergeCell ref="G45:H45"/>
    <mergeCell ref="I45:K45"/>
    <mergeCell ref="L45:N45"/>
    <mergeCell ref="O45:P45"/>
    <mergeCell ref="Q45:R45"/>
    <mergeCell ref="S45:Z45"/>
    <mergeCell ref="AA45:AE45"/>
    <mergeCell ref="AF45:AH45"/>
    <mergeCell ref="AJ45:AO45"/>
    <mergeCell ref="L44:N44"/>
    <mergeCell ref="O44:P44"/>
    <mergeCell ref="Q44:R44"/>
    <mergeCell ref="S44:Z44"/>
    <mergeCell ref="AA44:AE44"/>
    <mergeCell ref="A44:B44"/>
    <mergeCell ref="J49:K49"/>
    <mergeCell ref="L49:M49"/>
    <mergeCell ref="AA49:AB49"/>
    <mergeCell ref="AC49:AD49"/>
    <mergeCell ref="AM49:AO49"/>
    <mergeCell ref="AF47:AH47"/>
    <mergeCell ref="AJ47:AO47"/>
    <mergeCell ref="A48:B48"/>
    <mergeCell ref="C48:D48"/>
    <mergeCell ref="E48:F48"/>
    <mergeCell ref="G48:H48"/>
    <mergeCell ref="I48:K48"/>
    <mergeCell ref="L48:N48"/>
    <mergeCell ref="O48:P48"/>
    <mergeCell ref="Q48:R48"/>
    <mergeCell ref="S48:Z48"/>
    <mergeCell ref="AA48:AE48"/>
    <mergeCell ref="AF48:AH48"/>
    <mergeCell ref="AJ48:AO48"/>
    <mergeCell ref="L47:N47"/>
    <mergeCell ref="O47:P47"/>
    <mergeCell ref="Q47:R47"/>
    <mergeCell ref="S47:Z47"/>
    <mergeCell ref="AA47:AE47"/>
    <mergeCell ref="A47:B47"/>
    <mergeCell ref="C47:D47"/>
    <mergeCell ref="E47:F47"/>
    <mergeCell ref="G47:H47"/>
    <mergeCell ref="I47:K47"/>
    <mergeCell ref="C53:D53"/>
    <mergeCell ref="E53:F53"/>
    <mergeCell ref="G53:H53"/>
    <mergeCell ref="I53:K53"/>
    <mergeCell ref="A52:B52"/>
    <mergeCell ref="C52:D52"/>
    <mergeCell ref="E52:F52"/>
    <mergeCell ref="G52:H52"/>
    <mergeCell ref="I52:K52"/>
    <mergeCell ref="L52:N52"/>
    <mergeCell ref="O52:P52"/>
    <mergeCell ref="Q52:R52"/>
    <mergeCell ref="S52:Z52"/>
    <mergeCell ref="AA52:AE52"/>
    <mergeCell ref="AF52:AH52"/>
    <mergeCell ref="AJ52:AO52"/>
    <mergeCell ref="A50:G50"/>
    <mergeCell ref="H50:AO50"/>
    <mergeCell ref="A51:B51"/>
    <mergeCell ref="C51:D51"/>
    <mergeCell ref="E51:F51"/>
    <mergeCell ref="G51:H51"/>
    <mergeCell ref="I51:K51"/>
    <mergeCell ref="L51:N51"/>
    <mergeCell ref="O51:P51"/>
    <mergeCell ref="Q51:R51"/>
    <mergeCell ref="S51:Z51"/>
    <mergeCell ref="AA51:AE51"/>
    <mergeCell ref="AF51:AH51"/>
    <mergeCell ref="AJ51:AO51"/>
    <mergeCell ref="A55:B55"/>
    <mergeCell ref="C55:D55"/>
    <mergeCell ref="E55:F55"/>
    <mergeCell ref="G55:H55"/>
    <mergeCell ref="I55:K55"/>
    <mergeCell ref="L55:N55"/>
    <mergeCell ref="O55:P55"/>
    <mergeCell ref="Q55:R55"/>
    <mergeCell ref="S55:Z55"/>
    <mergeCell ref="AA55:AE55"/>
    <mergeCell ref="AF55:AH55"/>
    <mergeCell ref="AJ55:AO55"/>
    <mergeCell ref="AF53:AH53"/>
    <mergeCell ref="AJ53:AO53"/>
    <mergeCell ref="A54:B54"/>
    <mergeCell ref="C54:D54"/>
    <mergeCell ref="E54:F54"/>
    <mergeCell ref="G54:H54"/>
    <mergeCell ref="I54:K54"/>
    <mergeCell ref="L54:N54"/>
    <mergeCell ref="O54:P54"/>
    <mergeCell ref="Q54:R54"/>
    <mergeCell ref="S54:Z54"/>
    <mergeCell ref="AA54:AE54"/>
    <mergeCell ref="AF54:AH54"/>
    <mergeCell ref="AJ54:AO54"/>
    <mergeCell ref="L53:N53"/>
    <mergeCell ref="O53:P53"/>
    <mergeCell ref="Q53:R53"/>
    <mergeCell ref="S53:Z53"/>
    <mergeCell ref="AA53:AE53"/>
    <mergeCell ref="A53:B53"/>
    <mergeCell ref="AF56:AH56"/>
    <mergeCell ref="AJ56:AO56"/>
    <mergeCell ref="A57:B57"/>
    <mergeCell ref="C57:D57"/>
    <mergeCell ref="E57:F57"/>
    <mergeCell ref="G57:H57"/>
    <mergeCell ref="I57:K57"/>
    <mergeCell ref="L57:N57"/>
    <mergeCell ref="O57:P57"/>
    <mergeCell ref="Q57:R57"/>
    <mergeCell ref="S57:Z57"/>
    <mergeCell ref="AA57:AE57"/>
    <mergeCell ref="AF57:AH57"/>
    <mergeCell ref="AJ57:AO57"/>
    <mergeCell ref="L56:N56"/>
    <mergeCell ref="O56:P56"/>
    <mergeCell ref="Q56:R56"/>
    <mergeCell ref="S56:Z56"/>
    <mergeCell ref="AA56:AE56"/>
    <mergeCell ref="A56:B56"/>
    <mergeCell ref="C56:D56"/>
    <mergeCell ref="E56:F56"/>
    <mergeCell ref="G56:H56"/>
    <mergeCell ref="I56:K56"/>
    <mergeCell ref="Q61:R61"/>
    <mergeCell ref="S61:Z61"/>
    <mergeCell ref="AA61:AE61"/>
    <mergeCell ref="A61:B61"/>
    <mergeCell ref="C61:D61"/>
    <mergeCell ref="E61:F61"/>
    <mergeCell ref="G61:H61"/>
    <mergeCell ref="I61:K61"/>
    <mergeCell ref="A60:G60"/>
    <mergeCell ref="H60:AO60"/>
    <mergeCell ref="J59:K59"/>
    <mergeCell ref="L59:M59"/>
    <mergeCell ref="AA59:AB59"/>
    <mergeCell ref="AC59:AD59"/>
    <mergeCell ref="AM59:AO59"/>
    <mergeCell ref="A58:B58"/>
    <mergeCell ref="C58:D58"/>
    <mergeCell ref="E58:F58"/>
    <mergeCell ref="G58:H58"/>
    <mergeCell ref="I58:K58"/>
    <mergeCell ref="L58:N58"/>
    <mergeCell ref="O58:P58"/>
    <mergeCell ref="Q58:R58"/>
    <mergeCell ref="S58:Z58"/>
    <mergeCell ref="AA58:AE58"/>
    <mergeCell ref="AF58:AH58"/>
    <mergeCell ref="AJ58:AO58"/>
    <mergeCell ref="C64:D64"/>
    <mergeCell ref="E64:F64"/>
    <mergeCell ref="G64:H64"/>
    <mergeCell ref="I64:K64"/>
    <mergeCell ref="A63:B63"/>
    <mergeCell ref="C63:D63"/>
    <mergeCell ref="E63:F63"/>
    <mergeCell ref="G63:H63"/>
    <mergeCell ref="I63:K63"/>
    <mergeCell ref="L63:N63"/>
    <mergeCell ref="O63:P63"/>
    <mergeCell ref="Q63:R63"/>
    <mergeCell ref="S63:Z63"/>
    <mergeCell ref="AA63:AE63"/>
    <mergeCell ref="AF63:AH63"/>
    <mergeCell ref="AJ63:AO63"/>
    <mergeCell ref="AF61:AH61"/>
    <mergeCell ref="AJ61:AO61"/>
    <mergeCell ref="A62:B62"/>
    <mergeCell ref="C62:D62"/>
    <mergeCell ref="E62:F62"/>
    <mergeCell ref="G62:H62"/>
    <mergeCell ref="I62:K62"/>
    <mergeCell ref="L62:N62"/>
    <mergeCell ref="O62:P62"/>
    <mergeCell ref="Q62:R62"/>
    <mergeCell ref="S62:Z62"/>
    <mergeCell ref="AA62:AE62"/>
    <mergeCell ref="AF62:AH62"/>
    <mergeCell ref="AJ62:AO62"/>
    <mergeCell ref="L61:N61"/>
    <mergeCell ref="O61:P61"/>
    <mergeCell ref="A66:B66"/>
    <mergeCell ref="C66:D66"/>
    <mergeCell ref="E66:F66"/>
    <mergeCell ref="G66:H66"/>
    <mergeCell ref="I66:K66"/>
    <mergeCell ref="L66:N66"/>
    <mergeCell ref="O66:P66"/>
    <mergeCell ref="Q66:R66"/>
    <mergeCell ref="S66:Z66"/>
    <mergeCell ref="AA66:AE66"/>
    <mergeCell ref="AF66:AH66"/>
    <mergeCell ref="AJ66:AO66"/>
    <mergeCell ref="AF64:AH64"/>
    <mergeCell ref="AJ64:AO64"/>
    <mergeCell ref="A65:B65"/>
    <mergeCell ref="C65:D65"/>
    <mergeCell ref="E65:F65"/>
    <mergeCell ref="G65:H65"/>
    <mergeCell ref="I65:K65"/>
    <mergeCell ref="L65:N65"/>
    <mergeCell ref="O65:P65"/>
    <mergeCell ref="Q65:R65"/>
    <mergeCell ref="S65:Z65"/>
    <mergeCell ref="AA65:AE65"/>
    <mergeCell ref="AF65:AH65"/>
    <mergeCell ref="AJ65:AO65"/>
    <mergeCell ref="L64:N64"/>
    <mergeCell ref="O64:P64"/>
    <mergeCell ref="Q64:R64"/>
    <mergeCell ref="S64:Z64"/>
    <mergeCell ref="AA64:AE64"/>
    <mergeCell ref="A64:B64"/>
    <mergeCell ref="AF67:AH67"/>
    <mergeCell ref="AJ67:AO67"/>
    <mergeCell ref="A68:B68"/>
    <mergeCell ref="C68:D68"/>
    <mergeCell ref="E68:F68"/>
    <mergeCell ref="G68:H68"/>
    <mergeCell ref="I68:K68"/>
    <mergeCell ref="L68:N68"/>
    <mergeCell ref="O68:P68"/>
    <mergeCell ref="Q68:R68"/>
    <mergeCell ref="S68:Z68"/>
    <mergeCell ref="AA68:AE68"/>
    <mergeCell ref="AF68:AH68"/>
    <mergeCell ref="AJ68:AO68"/>
    <mergeCell ref="L67:N67"/>
    <mergeCell ref="O67:P67"/>
    <mergeCell ref="Q67:R67"/>
    <mergeCell ref="S67:Z67"/>
    <mergeCell ref="AA67:AE67"/>
    <mergeCell ref="A67:B67"/>
    <mergeCell ref="C67:D67"/>
    <mergeCell ref="E67:F67"/>
    <mergeCell ref="G67:H67"/>
    <mergeCell ref="I67:K67"/>
    <mergeCell ref="Q72:R72"/>
    <mergeCell ref="S72:Z72"/>
    <mergeCell ref="AA72:AE72"/>
    <mergeCell ref="A72:B72"/>
    <mergeCell ref="C72:D72"/>
    <mergeCell ref="E72:F72"/>
    <mergeCell ref="G72:H72"/>
    <mergeCell ref="I72:K72"/>
    <mergeCell ref="A71:G71"/>
    <mergeCell ref="H71:AO71"/>
    <mergeCell ref="J70:K70"/>
    <mergeCell ref="L70:M70"/>
    <mergeCell ref="AA70:AB70"/>
    <mergeCell ref="AC70:AD70"/>
    <mergeCell ref="AM70:AO70"/>
    <mergeCell ref="A69:B69"/>
    <mergeCell ref="C69:D69"/>
    <mergeCell ref="E69:F69"/>
    <mergeCell ref="G69:H69"/>
    <mergeCell ref="I69:K69"/>
    <mergeCell ref="L69:N69"/>
    <mergeCell ref="O69:P69"/>
    <mergeCell ref="Q69:R69"/>
    <mergeCell ref="S69:Z69"/>
    <mergeCell ref="AA69:AE69"/>
    <mergeCell ref="AF69:AH69"/>
    <mergeCell ref="AJ69:AO69"/>
    <mergeCell ref="C75:D75"/>
    <mergeCell ref="E75:F75"/>
    <mergeCell ref="G75:H75"/>
    <mergeCell ref="I75:K75"/>
    <mergeCell ref="A74:B74"/>
    <mergeCell ref="C74:D74"/>
    <mergeCell ref="E74:F74"/>
    <mergeCell ref="G74:H74"/>
    <mergeCell ref="I74:K74"/>
    <mergeCell ref="L74:N74"/>
    <mergeCell ref="O74:P74"/>
    <mergeCell ref="Q74:R74"/>
    <mergeCell ref="S74:Z74"/>
    <mergeCell ref="AA74:AE74"/>
    <mergeCell ref="AF74:AH74"/>
    <mergeCell ref="AJ74:AO74"/>
    <mergeCell ref="AF72:AH72"/>
    <mergeCell ref="AJ72:AO72"/>
    <mergeCell ref="A73:B73"/>
    <mergeCell ref="C73:D73"/>
    <mergeCell ref="E73:F73"/>
    <mergeCell ref="G73:H73"/>
    <mergeCell ref="I73:K73"/>
    <mergeCell ref="L73:N73"/>
    <mergeCell ref="O73:P73"/>
    <mergeCell ref="Q73:R73"/>
    <mergeCell ref="S73:Z73"/>
    <mergeCell ref="AA73:AE73"/>
    <mergeCell ref="AF73:AH73"/>
    <mergeCell ref="AJ73:AO73"/>
    <mergeCell ref="L72:N72"/>
    <mergeCell ref="O72:P72"/>
    <mergeCell ref="A77:B77"/>
    <mergeCell ref="C77:D77"/>
    <mergeCell ref="E77:F77"/>
    <mergeCell ref="G77:H77"/>
    <mergeCell ref="I77:K77"/>
    <mergeCell ref="L77:N77"/>
    <mergeCell ref="O77:P77"/>
    <mergeCell ref="Q77:R77"/>
    <mergeCell ref="S77:Z77"/>
    <mergeCell ref="AA77:AE77"/>
    <mergeCell ref="AF77:AH77"/>
    <mergeCell ref="AJ77:AO77"/>
    <mergeCell ref="AF75:AH75"/>
    <mergeCell ref="AJ75:AO75"/>
    <mergeCell ref="A76:B76"/>
    <mergeCell ref="C76:D76"/>
    <mergeCell ref="E76:F76"/>
    <mergeCell ref="G76:H76"/>
    <mergeCell ref="I76:K76"/>
    <mergeCell ref="L76:N76"/>
    <mergeCell ref="O76:P76"/>
    <mergeCell ref="Q76:R76"/>
    <mergeCell ref="S76:Z76"/>
    <mergeCell ref="AA76:AE76"/>
    <mergeCell ref="AF76:AH76"/>
    <mergeCell ref="AJ76:AO76"/>
    <mergeCell ref="L75:N75"/>
    <mergeCell ref="O75:P75"/>
    <mergeCell ref="Q75:R75"/>
    <mergeCell ref="S75:Z75"/>
    <mergeCell ref="AA75:AE75"/>
    <mergeCell ref="A75:B75"/>
    <mergeCell ref="AF80:AH80"/>
    <mergeCell ref="AJ80:AO80"/>
    <mergeCell ref="AF78:AH78"/>
    <mergeCell ref="AJ78:AO78"/>
    <mergeCell ref="A79:B79"/>
    <mergeCell ref="C79:D79"/>
    <mergeCell ref="E79:F79"/>
    <mergeCell ref="G79:H79"/>
    <mergeCell ref="I79:K79"/>
    <mergeCell ref="L79:N79"/>
    <mergeCell ref="O79:P79"/>
    <mergeCell ref="Q79:R79"/>
    <mergeCell ref="S79:Z79"/>
    <mergeCell ref="AA79:AE79"/>
    <mergeCell ref="AF79:AH79"/>
    <mergeCell ref="AJ79:AO79"/>
    <mergeCell ref="L78:N78"/>
    <mergeCell ref="O78:P78"/>
    <mergeCell ref="Q78:R78"/>
    <mergeCell ref="S78:Z78"/>
    <mergeCell ref="AA78:AE78"/>
    <mergeCell ref="A78:B78"/>
    <mergeCell ref="C78:D78"/>
    <mergeCell ref="E78:F78"/>
    <mergeCell ref="G78:H78"/>
    <mergeCell ref="I78:K78"/>
    <mergeCell ref="Q81:R81"/>
    <mergeCell ref="S81:Z81"/>
    <mergeCell ref="AA81:AE81"/>
    <mergeCell ref="A81:B81"/>
    <mergeCell ref="C81:D81"/>
    <mergeCell ref="E81:F81"/>
    <mergeCell ref="G81:H81"/>
    <mergeCell ref="I81:K81"/>
    <mergeCell ref="A80:B80"/>
    <mergeCell ref="C80:D80"/>
    <mergeCell ref="E80:F80"/>
    <mergeCell ref="G80:H80"/>
    <mergeCell ref="I80:K80"/>
    <mergeCell ref="L80:N80"/>
    <mergeCell ref="O80:P80"/>
    <mergeCell ref="Q80:R80"/>
    <mergeCell ref="S80:Z80"/>
    <mergeCell ref="AA80:AE80"/>
    <mergeCell ref="C84:D84"/>
    <mergeCell ref="E84:F84"/>
    <mergeCell ref="G84:H84"/>
    <mergeCell ref="I84:K84"/>
    <mergeCell ref="A83:B83"/>
    <mergeCell ref="C83:D83"/>
    <mergeCell ref="E83:F83"/>
    <mergeCell ref="G83:H83"/>
    <mergeCell ref="I83:K83"/>
    <mergeCell ref="L83:N83"/>
    <mergeCell ref="O83:P83"/>
    <mergeCell ref="Q83:R83"/>
    <mergeCell ref="S83:Z83"/>
    <mergeCell ref="AA83:AE83"/>
    <mergeCell ref="AF83:AH83"/>
    <mergeCell ref="AJ83:AO83"/>
    <mergeCell ref="AF81:AH81"/>
    <mergeCell ref="AJ81:AO81"/>
    <mergeCell ref="A82:B82"/>
    <mergeCell ref="C82:D82"/>
    <mergeCell ref="E82:F82"/>
    <mergeCell ref="G82:H82"/>
    <mergeCell ref="I82:K82"/>
    <mergeCell ref="L82:N82"/>
    <mergeCell ref="O82:P82"/>
    <mergeCell ref="Q82:R82"/>
    <mergeCell ref="S82:Z82"/>
    <mergeCell ref="AA82:AE82"/>
    <mergeCell ref="AF82:AH82"/>
    <mergeCell ref="AJ82:AO82"/>
    <mergeCell ref="L81:N81"/>
    <mergeCell ref="O81:P81"/>
    <mergeCell ref="A86:B86"/>
    <mergeCell ref="C86:D86"/>
    <mergeCell ref="E86:F86"/>
    <mergeCell ref="G86:H86"/>
    <mergeCell ref="I86:K86"/>
    <mergeCell ref="L86:N86"/>
    <mergeCell ref="O86:P86"/>
    <mergeCell ref="Q86:R86"/>
    <mergeCell ref="S86:Z86"/>
    <mergeCell ref="AA86:AE86"/>
    <mergeCell ref="AF86:AH86"/>
    <mergeCell ref="AJ86:AO86"/>
    <mergeCell ref="AF84:AH84"/>
    <mergeCell ref="AJ84:AO84"/>
    <mergeCell ref="A85:B85"/>
    <mergeCell ref="C85:D85"/>
    <mergeCell ref="E85:F85"/>
    <mergeCell ref="G85:H85"/>
    <mergeCell ref="I85:K85"/>
    <mergeCell ref="L85:N85"/>
    <mergeCell ref="O85:P85"/>
    <mergeCell ref="Q85:R85"/>
    <mergeCell ref="S85:Z85"/>
    <mergeCell ref="AA85:AE85"/>
    <mergeCell ref="AF85:AH85"/>
    <mergeCell ref="AJ85:AO85"/>
    <mergeCell ref="L84:N84"/>
    <mergeCell ref="O84:P84"/>
    <mergeCell ref="Q84:R84"/>
    <mergeCell ref="S84:Z84"/>
    <mergeCell ref="AA84:AE84"/>
    <mergeCell ref="A84:B84"/>
    <mergeCell ref="J89:K89"/>
    <mergeCell ref="L89:M89"/>
    <mergeCell ref="AA89:AB89"/>
    <mergeCell ref="AC89:AD89"/>
    <mergeCell ref="AM89:AO89"/>
    <mergeCell ref="AF87:AH87"/>
    <mergeCell ref="AJ87:AO87"/>
    <mergeCell ref="A88:B88"/>
    <mergeCell ref="C88:D88"/>
    <mergeCell ref="E88:F88"/>
    <mergeCell ref="G88:H88"/>
    <mergeCell ref="I88:K88"/>
    <mergeCell ref="L88:N88"/>
    <mergeCell ref="O88:P88"/>
    <mergeCell ref="Q88:R88"/>
    <mergeCell ref="S88:Z88"/>
    <mergeCell ref="AA88:AE88"/>
    <mergeCell ref="AF88:AH88"/>
    <mergeCell ref="AJ88:AO88"/>
    <mergeCell ref="L87:N87"/>
    <mergeCell ref="O87:P87"/>
    <mergeCell ref="Q87:R87"/>
    <mergeCell ref="S87:Z87"/>
    <mergeCell ref="AA87:AE87"/>
    <mergeCell ref="A87:B87"/>
    <mergeCell ref="C87:D87"/>
    <mergeCell ref="E87:F87"/>
    <mergeCell ref="G87:H87"/>
    <mergeCell ref="I87:K87"/>
    <mergeCell ref="C93:D93"/>
    <mergeCell ref="E93:F93"/>
    <mergeCell ref="G93:H93"/>
    <mergeCell ref="I93:K93"/>
    <mergeCell ref="A92:B92"/>
    <mergeCell ref="C92:D92"/>
    <mergeCell ref="E92:F92"/>
    <mergeCell ref="G92:H92"/>
    <mergeCell ref="I92:K92"/>
    <mergeCell ref="L92:N92"/>
    <mergeCell ref="O92:P92"/>
    <mergeCell ref="Q92:R92"/>
    <mergeCell ref="S92:Z92"/>
    <mergeCell ref="AA92:AE92"/>
    <mergeCell ref="AF92:AH92"/>
    <mergeCell ref="AJ92:AO92"/>
    <mergeCell ref="A90:G90"/>
    <mergeCell ref="H90:AO90"/>
    <mergeCell ref="A91:B91"/>
    <mergeCell ref="C91:D91"/>
    <mergeCell ref="E91:F91"/>
    <mergeCell ref="G91:H91"/>
    <mergeCell ref="I91:K91"/>
    <mergeCell ref="L91:N91"/>
    <mergeCell ref="O91:P91"/>
    <mergeCell ref="Q91:R91"/>
    <mergeCell ref="S91:Z91"/>
    <mergeCell ref="AA91:AE91"/>
    <mergeCell ref="AF91:AH91"/>
    <mergeCell ref="AJ91:AO91"/>
    <mergeCell ref="A95:B95"/>
    <mergeCell ref="C95:D95"/>
    <mergeCell ref="E95:F95"/>
    <mergeCell ref="G95:H95"/>
    <mergeCell ref="I95:K95"/>
    <mergeCell ref="L95:N95"/>
    <mergeCell ref="O95:P95"/>
    <mergeCell ref="Q95:R95"/>
    <mergeCell ref="S95:Z95"/>
    <mergeCell ref="AA95:AE95"/>
    <mergeCell ref="AF95:AH95"/>
    <mergeCell ref="AJ95:AO95"/>
    <mergeCell ref="AF93:AH93"/>
    <mergeCell ref="AJ93:AO93"/>
    <mergeCell ref="A94:B94"/>
    <mergeCell ref="C94:D94"/>
    <mergeCell ref="E94:F94"/>
    <mergeCell ref="G94:H94"/>
    <mergeCell ref="I94:K94"/>
    <mergeCell ref="L94:N94"/>
    <mergeCell ref="O94:P94"/>
    <mergeCell ref="Q94:R94"/>
    <mergeCell ref="S94:Z94"/>
    <mergeCell ref="AA94:AE94"/>
    <mergeCell ref="AF94:AH94"/>
    <mergeCell ref="AJ94:AO94"/>
    <mergeCell ref="L93:N93"/>
    <mergeCell ref="O93:P93"/>
    <mergeCell ref="Q93:R93"/>
    <mergeCell ref="S93:Z93"/>
    <mergeCell ref="AA93:AE93"/>
    <mergeCell ref="A93:B93"/>
    <mergeCell ref="AF98:AH98"/>
    <mergeCell ref="AJ98:AO98"/>
    <mergeCell ref="AF96:AH96"/>
    <mergeCell ref="AJ96:AO96"/>
    <mergeCell ref="A97:B97"/>
    <mergeCell ref="C97:D97"/>
    <mergeCell ref="E97:F97"/>
    <mergeCell ref="G97:H97"/>
    <mergeCell ref="I97:K97"/>
    <mergeCell ref="L97:N97"/>
    <mergeCell ref="O97:P97"/>
    <mergeCell ref="Q97:R97"/>
    <mergeCell ref="S97:Z97"/>
    <mergeCell ref="AA97:AE97"/>
    <mergeCell ref="AF97:AH97"/>
    <mergeCell ref="AJ97:AO97"/>
    <mergeCell ref="L96:N96"/>
    <mergeCell ref="O96:P96"/>
    <mergeCell ref="Q96:R96"/>
    <mergeCell ref="S96:Z96"/>
    <mergeCell ref="AA96:AE96"/>
    <mergeCell ref="A96:B96"/>
    <mergeCell ref="C96:D96"/>
    <mergeCell ref="E96:F96"/>
    <mergeCell ref="G96:H96"/>
    <mergeCell ref="I96:K96"/>
    <mergeCell ref="Q99:R99"/>
    <mergeCell ref="S99:Z99"/>
    <mergeCell ref="AA99:AE99"/>
    <mergeCell ref="A99:B99"/>
    <mergeCell ref="C99:D99"/>
    <mergeCell ref="E99:F99"/>
    <mergeCell ref="G99:H99"/>
    <mergeCell ref="I99:K99"/>
    <mergeCell ref="A98:B98"/>
    <mergeCell ref="C98:D98"/>
    <mergeCell ref="E98:F98"/>
    <mergeCell ref="G98:H98"/>
    <mergeCell ref="I98:K98"/>
    <mergeCell ref="L98:N98"/>
    <mergeCell ref="O98:P98"/>
    <mergeCell ref="Q98:R98"/>
    <mergeCell ref="S98:Z98"/>
    <mergeCell ref="AA98:AE98"/>
    <mergeCell ref="C102:D102"/>
    <mergeCell ref="E102:F102"/>
    <mergeCell ref="G102:H102"/>
    <mergeCell ref="I102:K102"/>
    <mergeCell ref="A101:B101"/>
    <mergeCell ref="C101:D101"/>
    <mergeCell ref="E101:F101"/>
    <mergeCell ref="G101:H101"/>
    <mergeCell ref="I101:K101"/>
    <mergeCell ref="L101:N101"/>
    <mergeCell ref="O101:P101"/>
    <mergeCell ref="Q101:R101"/>
    <mergeCell ref="S101:Z101"/>
    <mergeCell ref="AA101:AE101"/>
    <mergeCell ref="AF101:AH101"/>
    <mergeCell ref="AJ101:AO101"/>
    <mergeCell ref="AF99:AH99"/>
    <mergeCell ref="AJ99:AO99"/>
    <mergeCell ref="A100:B100"/>
    <mergeCell ref="C100:D100"/>
    <mergeCell ref="E100:F100"/>
    <mergeCell ref="G100:H100"/>
    <mergeCell ref="I100:K100"/>
    <mergeCell ref="L100:N100"/>
    <mergeCell ref="O100:P100"/>
    <mergeCell ref="Q100:R100"/>
    <mergeCell ref="S100:Z100"/>
    <mergeCell ref="AA100:AE100"/>
    <mergeCell ref="AF100:AH100"/>
    <mergeCell ref="AJ100:AO100"/>
    <mergeCell ref="L99:N99"/>
    <mergeCell ref="O99:P99"/>
    <mergeCell ref="A104:B104"/>
    <mergeCell ref="C104:D104"/>
    <mergeCell ref="E104:F104"/>
    <mergeCell ref="G104:H104"/>
    <mergeCell ref="I104:K104"/>
    <mergeCell ref="L104:N104"/>
    <mergeCell ref="O104:P104"/>
    <mergeCell ref="Q104:R104"/>
    <mergeCell ref="S104:Z104"/>
    <mergeCell ref="AA104:AE104"/>
    <mergeCell ref="AF104:AH104"/>
    <mergeCell ref="AJ104:AO104"/>
    <mergeCell ref="AF102:AH102"/>
    <mergeCell ref="AJ102:AO102"/>
    <mergeCell ref="A103:B103"/>
    <mergeCell ref="C103:D103"/>
    <mergeCell ref="E103:F103"/>
    <mergeCell ref="G103:H103"/>
    <mergeCell ref="I103:K103"/>
    <mergeCell ref="L103:N103"/>
    <mergeCell ref="O103:P103"/>
    <mergeCell ref="Q103:R103"/>
    <mergeCell ref="S103:Z103"/>
    <mergeCell ref="AA103:AE103"/>
    <mergeCell ref="AF103:AH103"/>
    <mergeCell ref="AJ103:AO103"/>
    <mergeCell ref="L102:N102"/>
    <mergeCell ref="O102:P102"/>
    <mergeCell ref="Q102:R102"/>
    <mergeCell ref="S102:Z102"/>
    <mergeCell ref="AA102:AE102"/>
    <mergeCell ref="A102:B102"/>
    <mergeCell ref="AF105:AH105"/>
    <mergeCell ref="AJ105:AO105"/>
    <mergeCell ref="J106:K106"/>
    <mergeCell ref="L106:M106"/>
    <mergeCell ref="AA106:AB106"/>
    <mergeCell ref="AC106:AD106"/>
    <mergeCell ref="AM106:AO106"/>
    <mergeCell ref="L105:N105"/>
    <mergeCell ref="O105:P105"/>
    <mergeCell ref="Q105:R105"/>
    <mergeCell ref="S105:Z105"/>
    <mergeCell ref="AA105:AE105"/>
    <mergeCell ref="A105:B105"/>
    <mergeCell ref="C105:D105"/>
    <mergeCell ref="E105:F105"/>
    <mergeCell ref="G105:H105"/>
    <mergeCell ref="I105:K105"/>
    <mergeCell ref="C110:D110"/>
    <mergeCell ref="E110:F110"/>
    <mergeCell ref="G110:H110"/>
    <mergeCell ref="I110:K110"/>
    <mergeCell ref="A109:B109"/>
    <mergeCell ref="C109:D109"/>
    <mergeCell ref="E109:F109"/>
    <mergeCell ref="G109:H109"/>
    <mergeCell ref="I109:K109"/>
    <mergeCell ref="L109:N109"/>
    <mergeCell ref="O109:P109"/>
    <mergeCell ref="Q109:R109"/>
    <mergeCell ref="S109:Z109"/>
    <mergeCell ref="AA109:AE109"/>
    <mergeCell ref="AF109:AH109"/>
    <mergeCell ref="AJ109:AO109"/>
    <mergeCell ref="A107:G107"/>
    <mergeCell ref="H107:AO107"/>
    <mergeCell ref="A108:B108"/>
    <mergeCell ref="C108:D108"/>
    <mergeCell ref="E108:F108"/>
    <mergeCell ref="G108:H108"/>
    <mergeCell ref="I108:K108"/>
    <mergeCell ref="L108:N108"/>
    <mergeCell ref="O108:P108"/>
    <mergeCell ref="Q108:R108"/>
    <mergeCell ref="S108:Z108"/>
    <mergeCell ref="AA108:AE108"/>
    <mergeCell ref="AF108:AH108"/>
    <mergeCell ref="AJ108:AO108"/>
    <mergeCell ref="A112:B112"/>
    <mergeCell ref="C112:D112"/>
    <mergeCell ref="E112:F112"/>
    <mergeCell ref="G112:H112"/>
    <mergeCell ref="I112:K112"/>
    <mergeCell ref="L112:N112"/>
    <mergeCell ref="O112:P112"/>
    <mergeCell ref="Q112:R112"/>
    <mergeCell ref="S112:Z112"/>
    <mergeCell ref="AA112:AE112"/>
    <mergeCell ref="AF112:AH112"/>
    <mergeCell ref="AJ112:AO112"/>
    <mergeCell ref="AF110:AH110"/>
    <mergeCell ref="AJ110:AO110"/>
    <mergeCell ref="A111:B111"/>
    <mergeCell ref="C111:D111"/>
    <mergeCell ref="E111:F111"/>
    <mergeCell ref="G111:H111"/>
    <mergeCell ref="I111:K111"/>
    <mergeCell ref="L111:N111"/>
    <mergeCell ref="O111:P111"/>
    <mergeCell ref="Q111:R111"/>
    <mergeCell ref="S111:Z111"/>
    <mergeCell ref="AA111:AE111"/>
    <mergeCell ref="AF111:AH111"/>
    <mergeCell ref="AJ111:AO111"/>
    <mergeCell ref="L110:N110"/>
    <mergeCell ref="O110:P110"/>
    <mergeCell ref="Q110:R110"/>
    <mergeCell ref="S110:Z110"/>
    <mergeCell ref="AA110:AE110"/>
    <mergeCell ref="A110:B110"/>
    <mergeCell ref="AF113:AH113"/>
    <mergeCell ref="AJ113:AO113"/>
    <mergeCell ref="A114:B114"/>
    <mergeCell ref="C114:D114"/>
    <mergeCell ref="E114:F114"/>
    <mergeCell ref="G114:H114"/>
    <mergeCell ref="I114:K114"/>
    <mergeCell ref="L114:N114"/>
    <mergeCell ref="O114:P114"/>
    <mergeCell ref="Q114:R114"/>
    <mergeCell ref="S114:Z114"/>
    <mergeCell ref="AA114:AE114"/>
    <mergeCell ref="AF114:AH114"/>
    <mergeCell ref="AJ114:AO114"/>
    <mergeCell ref="L113:N113"/>
    <mergeCell ref="O113:P113"/>
    <mergeCell ref="Q113:R113"/>
    <mergeCell ref="S113:Z113"/>
    <mergeCell ref="AA113:AE113"/>
    <mergeCell ref="A113:B113"/>
    <mergeCell ref="C113:D113"/>
    <mergeCell ref="E113:F113"/>
    <mergeCell ref="G113:H113"/>
    <mergeCell ref="I113:K113"/>
    <mergeCell ref="Q118:R118"/>
    <mergeCell ref="S118:Z118"/>
    <mergeCell ref="AA118:AE118"/>
    <mergeCell ref="A118:B118"/>
    <mergeCell ref="C118:D118"/>
    <mergeCell ref="E118:F118"/>
    <mergeCell ref="G118:H118"/>
    <mergeCell ref="I118:K118"/>
    <mergeCell ref="A117:G117"/>
    <mergeCell ref="H117:AO117"/>
    <mergeCell ref="J116:K116"/>
    <mergeCell ref="L116:M116"/>
    <mergeCell ref="AA116:AB116"/>
    <mergeCell ref="AC116:AD116"/>
    <mergeCell ref="AM116:AO116"/>
    <mergeCell ref="A115:B115"/>
    <mergeCell ref="C115:D115"/>
    <mergeCell ref="E115:F115"/>
    <mergeCell ref="G115:H115"/>
    <mergeCell ref="I115:K115"/>
    <mergeCell ref="L115:N115"/>
    <mergeCell ref="O115:P115"/>
    <mergeCell ref="Q115:R115"/>
    <mergeCell ref="S115:Z115"/>
    <mergeCell ref="AA115:AE115"/>
    <mergeCell ref="AF115:AH115"/>
    <mergeCell ref="AJ115:AO115"/>
    <mergeCell ref="C121:D121"/>
    <mergeCell ref="E121:F121"/>
    <mergeCell ref="G121:H121"/>
    <mergeCell ref="I121:K121"/>
    <mergeCell ref="A120:B120"/>
    <mergeCell ref="C120:D120"/>
    <mergeCell ref="E120:F120"/>
    <mergeCell ref="G120:H120"/>
    <mergeCell ref="I120:K120"/>
    <mergeCell ref="L120:N120"/>
    <mergeCell ref="O120:P120"/>
    <mergeCell ref="Q120:R120"/>
    <mergeCell ref="S120:Z120"/>
    <mergeCell ref="AA120:AE120"/>
    <mergeCell ref="AF120:AH120"/>
    <mergeCell ref="AJ120:AO120"/>
    <mergeCell ref="AF118:AH118"/>
    <mergeCell ref="AJ118:AO118"/>
    <mergeCell ref="A119:B119"/>
    <mergeCell ref="C119:D119"/>
    <mergeCell ref="E119:F119"/>
    <mergeCell ref="G119:H119"/>
    <mergeCell ref="I119:K119"/>
    <mergeCell ref="L119:N119"/>
    <mergeCell ref="O119:P119"/>
    <mergeCell ref="Q119:R119"/>
    <mergeCell ref="S119:Z119"/>
    <mergeCell ref="AA119:AE119"/>
    <mergeCell ref="AF119:AH119"/>
    <mergeCell ref="AJ119:AO119"/>
    <mergeCell ref="L118:N118"/>
    <mergeCell ref="O118:P118"/>
    <mergeCell ref="A123:B123"/>
    <mergeCell ref="C123:D123"/>
    <mergeCell ref="E123:F123"/>
    <mergeCell ref="G123:H123"/>
    <mergeCell ref="I123:K123"/>
    <mergeCell ref="L123:N123"/>
    <mergeCell ref="O123:P123"/>
    <mergeCell ref="Q123:R123"/>
    <mergeCell ref="S123:Z123"/>
    <mergeCell ref="AA123:AE123"/>
    <mergeCell ref="AF123:AH123"/>
    <mergeCell ref="AJ123:AO123"/>
    <mergeCell ref="AF121:AH121"/>
    <mergeCell ref="AJ121:AO121"/>
    <mergeCell ref="A122:B122"/>
    <mergeCell ref="C122:D122"/>
    <mergeCell ref="E122:F122"/>
    <mergeCell ref="G122:H122"/>
    <mergeCell ref="I122:K122"/>
    <mergeCell ref="L122:N122"/>
    <mergeCell ref="O122:P122"/>
    <mergeCell ref="Q122:R122"/>
    <mergeCell ref="S122:Z122"/>
    <mergeCell ref="AA122:AE122"/>
    <mergeCell ref="AF122:AH122"/>
    <mergeCell ref="AJ122:AO122"/>
    <mergeCell ref="L121:N121"/>
    <mergeCell ref="O121:P121"/>
    <mergeCell ref="Q121:R121"/>
    <mergeCell ref="S121:Z121"/>
    <mergeCell ref="AA121:AE121"/>
    <mergeCell ref="A121:B121"/>
    <mergeCell ref="J126:K126"/>
    <mergeCell ref="L126:M126"/>
    <mergeCell ref="AA126:AB126"/>
    <mergeCell ref="AC126:AD126"/>
    <mergeCell ref="AM126:AO126"/>
    <mergeCell ref="AF124:AH124"/>
    <mergeCell ref="AJ124:AO124"/>
    <mergeCell ref="A125:B125"/>
    <mergeCell ref="C125:D125"/>
    <mergeCell ref="E125:F125"/>
    <mergeCell ref="G125:H125"/>
    <mergeCell ref="I125:K125"/>
    <mergeCell ref="L125:N125"/>
    <mergeCell ref="O125:P125"/>
    <mergeCell ref="Q125:R125"/>
    <mergeCell ref="S125:Z125"/>
    <mergeCell ref="AA125:AE125"/>
    <mergeCell ref="AF125:AH125"/>
    <mergeCell ref="AJ125:AO125"/>
    <mergeCell ref="L124:N124"/>
    <mergeCell ref="O124:P124"/>
    <mergeCell ref="Q124:R124"/>
    <mergeCell ref="S124:Z124"/>
    <mergeCell ref="AA124:AE124"/>
    <mergeCell ref="A124:B124"/>
    <mergeCell ref="C124:D124"/>
    <mergeCell ref="E124:F124"/>
    <mergeCell ref="G124:H124"/>
    <mergeCell ref="I124:K124"/>
    <mergeCell ref="C130:D130"/>
    <mergeCell ref="E130:F130"/>
    <mergeCell ref="G130:H130"/>
    <mergeCell ref="I130:K130"/>
    <mergeCell ref="A129:B129"/>
    <mergeCell ref="C129:D129"/>
    <mergeCell ref="E129:F129"/>
    <mergeCell ref="G129:H129"/>
    <mergeCell ref="I129:K129"/>
    <mergeCell ref="L129:N129"/>
    <mergeCell ref="O129:P129"/>
    <mergeCell ref="Q129:R129"/>
    <mergeCell ref="S129:Z129"/>
    <mergeCell ref="AA129:AE129"/>
    <mergeCell ref="AF129:AH129"/>
    <mergeCell ref="AJ129:AO129"/>
    <mergeCell ref="A127:G127"/>
    <mergeCell ref="H127:AO127"/>
    <mergeCell ref="A128:B128"/>
    <mergeCell ref="C128:D128"/>
    <mergeCell ref="E128:F128"/>
    <mergeCell ref="G128:H128"/>
    <mergeCell ref="I128:K128"/>
    <mergeCell ref="L128:N128"/>
    <mergeCell ref="O128:P128"/>
    <mergeCell ref="Q128:R128"/>
    <mergeCell ref="S128:Z128"/>
    <mergeCell ref="AA128:AE128"/>
    <mergeCell ref="AF128:AH128"/>
    <mergeCell ref="AJ128:AO128"/>
    <mergeCell ref="A132:B132"/>
    <mergeCell ref="C132:D132"/>
    <mergeCell ref="E132:F132"/>
    <mergeCell ref="G132:H132"/>
    <mergeCell ref="I132:K132"/>
    <mergeCell ref="L132:N132"/>
    <mergeCell ref="O132:P132"/>
    <mergeCell ref="Q132:R132"/>
    <mergeCell ref="S132:Z132"/>
    <mergeCell ref="AA132:AE132"/>
    <mergeCell ref="AF132:AH132"/>
    <mergeCell ref="AJ132:AO132"/>
    <mergeCell ref="AF130:AH130"/>
    <mergeCell ref="AJ130:AO130"/>
    <mergeCell ref="A131:B131"/>
    <mergeCell ref="C131:D131"/>
    <mergeCell ref="E131:F131"/>
    <mergeCell ref="G131:H131"/>
    <mergeCell ref="I131:K131"/>
    <mergeCell ref="L131:N131"/>
    <mergeCell ref="O131:P131"/>
    <mergeCell ref="Q131:R131"/>
    <mergeCell ref="S131:Z131"/>
    <mergeCell ref="AA131:AE131"/>
    <mergeCell ref="AF131:AH131"/>
    <mergeCell ref="AJ131:AO131"/>
    <mergeCell ref="L130:N130"/>
    <mergeCell ref="O130:P130"/>
    <mergeCell ref="Q130:R130"/>
    <mergeCell ref="S130:Z130"/>
    <mergeCell ref="AA130:AE130"/>
    <mergeCell ref="A130:B130"/>
    <mergeCell ref="AF133:AH133"/>
    <mergeCell ref="AJ133:AO133"/>
    <mergeCell ref="A134:B134"/>
    <mergeCell ref="C134:D134"/>
    <mergeCell ref="E134:F134"/>
    <mergeCell ref="G134:H134"/>
    <mergeCell ref="I134:K134"/>
    <mergeCell ref="L134:N134"/>
    <mergeCell ref="O134:P134"/>
    <mergeCell ref="Q134:R134"/>
    <mergeCell ref="S134:Z134"/>
    <mergeCell ref="AA134:AE134"/>
    <mergeCell ref="AF134:AH134"/>
    <mergeCell ref="AJ134:AO134"/>
    <mergeCell ref="L133:N133"/>
    <mergeCell ref="O133:P133"/>
    <mergeCell ref="Q133:R133"/>
    <mergeCell ref="S133:Z133"/>
    <mergeCell ref="AA133:AE133"/>
    <mergeCell ref="A133:B133"/>
    <mergeCell ref="C133:D133"/>
    <mergeCell ref="E133:F133"/>
    <mergeCell ref="G133:H133"/>
    <mergeCell ref="I133:K133"/>
    <mergeCell ref="C138:D138"/>
    <mergeCell ref="E138:F138"/>
    <mergeCell ref="G138:H138"/>
    <mergeCell ref="I138:K138"/>
    <mergeCell ref="A137:G137"/>
    <mergeCell ref="H137:AO137"/>
    <mergeCell ref="J136:K136"/>
    <mergeCell ref="L136:M136"/>
    <mergeCell ref="AA136:AB136"/>
    <mergeCell ref="AC136:AD136"/>
    <mergeCell ref="AM136:AO136"/>
    <mergeCell ref="A135:B135"/>
    <mergeCell ref="C135:D135"/>
    <mergeCell ref="E135:F135"/>
    <mergeCell ref="G135:H135"/>
    <mergeCell ref="I135:K135"/>
    <mergeCell ref="L135:N135"/>
    <mergeCell ref="O135:P135"/>
    <mergeCell ref="Q135:R135"/>
    <mergeCell ref="S135:Z135"/>
    <mergeCell ref="AA135:AE135"/>
    <mergeCell ref="AF135:AH135"/>
    <mergeCell ref="AJ135:AO135"/>
    <mergeCell ref="A140:B140"/>
    <mergeCell ref="C140:D140"/>
    <mergeCell ref="E140:F140"/>
    <mergeCell ref="G140:H140"/>
    <mergeCell ref="I140:K140"/>
    <mergeCell ref="L140:N140"/>
    <mergeCell ref="O140:P140"/>
    <mergeCell ref="Q140:R140"/>
    <mergeCell ref="S140:Z140"/>
    <mergeCell ref="AA140:AE140"/>
    <mergeCell ref="AF140:AH140"/>
    <mergeCell ref="AJ140:AO140"/>
    <mergeCell ref="AF138:AH138"/>
    <mergeCell ref="AJ138:AO138"/>
    <mergeCell ref="A139:B139"/>
    <mergeCell ref="C139:D139"/>
    <mergeCell ref="E139:F139"/>
    <mergeCell ref="G139:H139"/>
    <mergeCell ref="I139:K139"/>
    <mergeCell ref="L139:N139"/>
    <mergeCell ref="O139:P139"/>
    <mergeCell ref="Q139:R139"/>
    <mergeCell ref="S139:Z139"/>
    <mergeCell ref="AA139:AE139"/>
    <mergeCell ref="AF139:AH139"/>
    <mergeCell ref="AJ139:AO139"/>
    <mergeCell ref="L138:N138"/>
    <mergeCell ref="O138:P138"/>
    <mergeCell ref="Q138:R138"/>
    <mergeCell ref="S138:Z138"/>
    <mergeCell ref="AA138:AE138"/>
    <mergeCell ref="A138:B138"/>
    <mergeCell ref="AF143:AH143"/>
    <mergeCell ref="AJ143:AO143"/>
    <mergeCell ref="AF141:AH141"/>
    <mergeCell ref="AJ141:AO141"/>
    <mergeCell ref="A142:B142"/>
    <mergeCell ref="C142:D142"/>
    <mergeCell ref="E142:F142"/>
    <mergeCell ref="G142:H142"/>
    <mergeCell ref="I142:K142"/>
    <mergeCell ref="L142:N142"/>
    <mergeCell ref="O142:P142"/>
    <mergeCell ref="Q142:R142"/>
    <mergeCell ref="S142:Z142"/>
    <mergeCell ref="AA142:AE142"/>
    <mergeCell ref="AF142:AH142"/>
    <mergeCell ref="AJ142:AO142"/>
    <mergeCell ref="L141:N141"/>
    <mergeCell ref="O141:P141"/>
    <mergeCell ref="Q141:R141"/>
    <mergeCell ref="S141:Z141"/>
    <mergeCell ref="AA141:AE141"/>
    <mergeCell ref="A141:B141"/>
    <mergeCell ref="C141:D141"/>
    <mergeCell ref="E141:F141"/>
    <mergeCell ref="G141:H141"/>
    <mergeCell ref="I141:K141"/>
    <mergeCell ref="Q144:R144"/>
    <mergeCell ref="S144:Z144"/>
    <mergeCell ref="AA144:AE144"/>
    <mergeCell ref="A144:B144"/>
    <mergeCell ref="C144:D144"/>
    <mergeCell ref="E144:F144"/>
    <mergeCell ref="G144:H144"/>
    <mergeCell ref="I144:K144"/>
    <mergeCell ref="A143:B143"/>
    <mergeCell ref="C143:D143"/>
    <mergeCell ref="E143:F143"/>
    <mergeCell ref="G143:H143"/>
    <mergeCell ref="I143:K143"/>
    <mergeCell ref="L143:N143"/>
    <mergeCell ref="O143:P143"/>
    <mergeCell ref="Q143:R143"/>
    <mergeCell ref="S143:Z143"/>
    <mergeCell ref="AA143:AE143"/>
    <mergeCell ref="C147:D147"/>
    <mergeCell ref="E147:F147"/>
    <mergeCell ref="G147:H147"/>
    <mergeCell ref="I147:K147"/>
    <mergeCell ref="A146:B146"/>
    <mergeCell ref="C146:D146"/>
    <mergeCell ref="E146:F146"/>
    <mergeCell ref="G146:H146"/>
    <mergeCell ref="I146:K146"/>
    <mergeCell ref="L146:N146"/>
    <mergeCell ref="O146:P146"/>
    <mergeCell ref="Q146:R146"/>
    <mergeCell ref="S146:Z146"/>
    <mergeCell ref="AA146:AE146"/>
    <mergeCell ref="AF146:AH146"/>
    <mergeCell ref="AJ146:AO146"/>
    <mergeCell ref="AF144:AH144"/>
    <mergeCell ref="AJ144:AO144"/>
    <mergeCell ref="A145:B145"/>
    <mergeCell ref="C145:D145"/>
    <mergeCell ref="E145:F145"/>
    <mergeCell ref="G145:H145"/>
    <mergeCell ref="I145:K145"/>
    <mergeCell ref="L145:N145"/>
    <mergeCell ref="O145:P145"/>
    <mergeCell ref="Q145:R145"/>
    <mergeCell ref="S145:Z145"/>
    <mergeCell ref="AA145:AE145"/>
    <mergeCell ref="AF145:AH145"/>
    <mergeCell ref="AJ145:AO145"/>
    <mergeCell ref="L144:N144"/>
    <mergeCell ref="O144:P144"/>
    <mergeCell ref="A149:B149"/>
    <mergeCell ref="C149:D149"/>
    <mergeCell ref="E149:F149"/>
    <mergeCell ref="G149:H149"/>
    <mergeCell ref="I149:K149"/>
    <mergeCell ref="L149:N149"/>
    <mergeCell ref="O149:P149"/>
    <mergeCell ref="Q149:R149"/>
    <mergeCell ref="S149:Z149"/>
    <mergeCell ref="AA149:AE149"/>
    <mergeCell ref="AF149:AH149"/>
    <mergeCell ref="AJ149:AO149"/>
    <mergeCell ref="AF147:AH147"/>
    <mergeCell ref="AJ147:AO147"/>
    <mergeCell ref="A148:B148"/>
    <mergeCell ref="C148:D148"/>
    <mergeCell ref="E148:F148"/>
    <mergeCell ref="G148:H148"/>
    <mergeCell ref="I148:K148"/>
    <mergeCell ref="L148:N148"/>
    <mergeCell ref="O148:P148"/>
    <mergeCell ref="Q148:R148"/>
    <mergeCell ref="S148:Z148"/>
    <mergeCell ref="AA148:AE148"/>
    <mergeCell ref="AF148:AH148"/>
    <mergeCell ref="AJ148:AO148"/>
    <mergeCell ref="L147:N147"/>
    <mergeCell ref="O147:P147"/>
    <mergeCell ref="Q147:R147"/>
    <mergeCell ref="S147:Z147"/>
    <mergeCell ref="AA147:AE147"/>
    <mergeCell ref="A147:B147"/>
    <mergeCell ref="AF150:AH150"/>
    <mergeCell ref="AJ150:AO150"/>
    <mergeCell ref="A151:B151"/>
    <mergeCell ref="C151:D151"/>
    <mergeCell ref="E151:F151"/>
    <mergeCell ref="G151:H151"/>
    <mergeCell ref="I151:K151"/>
    <mergeCell ref="L151:N151"/>
    <mergeCell ref="O151:P151"/>
    <mergeCell ref="Q151:R151"/>
    <mergeCell ref="S151:Z151"/>
    <mergeCell ref="AA151:AE151"/>
    <mergeCell ref="AF151:AH151"/>
    <mergeCell ref="AJ151:AO151"/>
    <mergeCell ref="L150:N150"/>
    <mergeCell ref="O150:P150"/>
    <mergeCell ref="Q150:R150"/>
    <mergeCell ref="S150:Z150"/>
    <mergeCell ref="AA150:AE150"/>
    <mergeCell ref="A150:B150"/>
    <mergeCell ref="C150:D150"/>
    <mergeCell ref="E150:F150"/>
    <mergeCell ref="G150:H150"/>
    <mergeCell ref="I150:K150"/>
    <mergeCell ref="Q155:R155"/>
    <mergeCell ref="S155:Z155"/>
    <mergeCell ref="AA155:AE155"/>
    <mergeCell ref="A155:B155"/>
    <mergeCell ref="C155:D155"/>
    <mergeCell ref="E155:F155"/>
    <mergeCell ref="G155:H155"/>
    <mergeCell ref="I155:K155"/>
    <mergeCell ref="A154:G154"/>
    <mergeCell ref="H154:AO154"/>
    <mergeCell ref="J153:K153"/>
    <mergeCell ref="L153:M153"/>
    <mergeCell ref="AA153:AB153"/>
    <mergeCell ref="AC153:AD153"/>
    <mergeCell ref="AM153:AO153"/>
    <mergeCell ref="A152:B152"/>
    <mergeCell ref="C152:D152"/>
    <mergeCell ref="E152:F152"/>
    <mergeCell ref="G152:H152"/>
    <mergeCell ref="I152:K152"/>
    <mergeCell ref="L152:N152"/>
    <mergeCell ref="O152:P152"/>
    <mergeCell ref="Q152:R152"/>
    <mergeCell ref="S152:Z152"/>
    <mergeCell ref="AA152:AE152"/>
    <mergeCell ref="AF152:AH152"/>
    <mergeCell ref="AJ152:AO152"/>
    <mergeCell ref="C158:D158"/>
    <mergeCell ref="E158:F158"/>
    <mergeCell ref="G158:H158"/>
    <mergeCell ref="I158:K158"/>
    <mergeCell ref="A157:B157"/>
    <mergeCell ref="C157:D157"/>
    <mergeCell ref="E157:F157"/>
    <mergeCell ref="G157:H157"/>
    <mergeCell ref="I157:K157"/>
    <mergeCell ref="L157:N157"/>
    <mergeCell ref="O157:P157"/>
    <mergeCell ref="Q157:R157"/>
    <mergeCell ref="S157:Z157"/>
    <mergeCell ref="AA157:AE157"/>
    <mergeCell ref="AF157:AH157"/>
    <mergeCell ref="AJ157:AO157"/>
    <mergeCell ref="AF155:AH155"/>
    <mergeCell ref="AJ155:AO155"/>
    <mergeCell ref="A156:B156"/>
    <mergeCell ref="C156:D156"/>
    <mergeCell ref="E156:F156"/>
    <mergeCell ref="G156:H156"/>
    <mergeCell ref="I156:K156"/>
    <mergeCell ref="L156:N156"/>
    <mergeCell ref="O156:P156"/>
    <mergeCell ref="Q156:R156"/>
    <mergeCell ref="S156:Z156"/>
    <mergeCell ref="AA156:AE156"/>
    <mergeCell ref="AF156:AH156"/>
    <mergeCell ref="AJ156:AO156"/>
    <mergeCell ref="L155:N155"/>
    <mergeCell ref="O155:P155"/>
    <mergeCell ref="A160:B160"/>
    <mergeCell ref="C160:D160"/>
    <mergeCell ref="E160:F160"/>
    <mergeCell ref="G160:H160"/>
    <mergeCell ref="I160:K160"/>
    <mergeCell ref="L160:N160"/>
    <mergeCell ref="O160:P160"/>
    <mergeCell ref="Q160:R160"/>
    <mergeCell ref="S160:Z160"/>
    <mergeCell ref="AA160:AE160"/>
    <mergeCell ref="AF160:AH160"/>
    <mergeCell ref="AJ160:AO160"/>
    <mergeCell ref="AF158:AH158"/>
    <mergeCell ref="AJ158:AO158"/>
    <mergeCell ref="A159:B159"/>
    <mergeCell ref="C159:D159"/>
    <mergeCell ref="E159:F159"/>
    <mergeCell ref="G159:H159"/>
    <mergeCell ref="I159:K159"/>
    <mergeCell ref="L159:N159"/>
    <mergeCell ref="O159:P159"/>
    <mergeCell ref="Q159:R159"/>
    <mergeCell ref="S159:Z159"/>
    <mergeCell ref="AA159:AE159"/>
    <mergeCell ref="AF159:AH159"/>
    <mergeCell ref="AJ159:AO159"/>
    <mergeCell ref="L158:N158"/>
    <mergeCell ref="O158:P158"/>
    <mergeCell ref="Q158:R158"/>
    <mergeCell ref="S158:Z158"/>
    <mergeCell ref="AA158:AE158"/>
    <mergeCell ref="A158:B158"/>
    <mergeCell ref="AF161:AH161"/>
    <mergeCell ref="AJ161:AO161"/>
    <mergeCell ref="A162:B162"/>
    <mergeCell ref="C162:D162"/>
    <mergeCell ref="E162:F162"/>
    <mergeCell ref="G162:H162"/>
    <mergeCell ref="I162:K162"/>
    <mergeCell ref="L162:N162"/>
    <mergeCell ref="O162:P162"/>
    <mergeCell ref="Q162:R162"/>
    <mergeCell ref="S162:Z162"/>
    <mergeCell ref="AA162:AE162"/>
    <mergeCell ref="AF162:AH162"/>
    <mergeCell ref="AJ162:AO162"/>
    <mergeCell ref="L161:N161"/>
    <mergeCell ref="O161:P161"/>
    <mergeCell ref="Q161:R161"/>
    <mergeCell ref="S161:Z161"/>
    <mergeCell ref="AA161:AE161"/>
    <mergeCell ref="A161:B161"/>
    <mergeCell ref="C161:D161"/>
    <mergeCell ref="E161:F161"/>
    <mergeCell ref="G161:H161"/>
    <mergeCell ref="I161:K161"/>
    <mergeCell ref="AF166:AH166"/>
    <mergeCell ref="AJ166:AO166"/>
    <mergeCell ref="A164:G164"/>
    <mergeCell ref="H164:AO164"/>
    <mergeCell ref="A165:B165"/>
    <mergeCell ref="C165:D165"/>
    <mergeCell ref="E165:F165"/>
    <mergeCell ref="G165:H165"/>
    <mergeCell ref="I165:K165"/>
    <mergeCell ref="L165:N165"/>
    <mergeCell ref="O165:P165"/>
    <mergeCell ref="Q165:R165"/>
    <mergeCell ref="S165:Z165"/>
    <mergeCell ref="AA165:AE165"/>
    <mergeCell ref="AF165:AH165"/>
    <mergeCell ref="AJ165:AO165"/>
    <mergeCell ref="J163:K163"/>
    <mergeCell ref="L163:M163"/>
    <mergeCell ref="AA163:AB163"/>
    <mergeCell ref="AC163:AD163"/>
    <mergeCell ref="AM163:AO163"/>
    <mergeCell ref="Q167:R167"/>
    <mergeCell ref="S167:Z167"/>
    <mergeCell ref="AA167:AE167"/>
    <mergeCell ref="A167:B167"/>
    <mergeCell ref="C167:D167"/>
    <mergeCell ref="E167:F167"/>
    <mergeCell ref="G167:H167"/>
    <mergeCell ref="I167:K167"/>
    <mergeCell ref="A166:B166"/>
    <mergeCell ref="C166:D166"/>
    <mergeCell ref="E166:F166"/>
    <mergeCell ref="G166:H166"/>
    <mergeCell ref="I166:K166"/>
    <mergeCell ref="L166:N166"/>
    <mergeCell ref="O166:P166"/>
    <mergeCell ref="Q166:R166"/>
    <mergeCell ref="S166:Z166"/>
    <mergeCell ref="AA166:AE166"/>
    <mergeCell ref="C170:D170"/>
    <mergeCell ref="E170:F170"/>
    <mergeCell ref="G170:H170"/>
    <mergeCell ref="I170:K170"/>
    <mergeCell ref="A169:B169"/>
    <mergeCell ref="C169:D169"/>
    <mergeCell ref="E169:F169"/>
    <mergeCell ref="G169:H169"/>
    <mergeCell ref="I169:K169"/>
    <mergeCell ref="L169:N169"/>
    <mergeCell ref="O169:P169"/>
    <mergeCell ref="Q169:R169"/>
    <mergeCell ref="S169:Z169"/>
    <mergeCell ref="AA169:AE169"/>
    <mergeCell ref="AF169:AH169"/>
    <mergeCell ref="AJ169:AO169"/>
    <mergeCell ref="AF167:AH167"/>
    <mergeCell ref="AJ167:AO167"/>
    <mergeCell ref="A168:B168"/>
    <mergeCell ref="C168:D168"/>
    <mergeCell ref="E168:F168"/>
    <mergeCell ref="G168:H168"/>
    <mergeCell ref="I168:K168"/>
    <mergeCell ref="L168:N168"/>
    <mergeCell ref="O168:P168"/>
    <mergeCell ref="Q168:R168"/>
    <mergeCell ref="S168:Z168"/>
    <mergeCell ref="AA168:AE168"/>
    <mergeCell ref="AF168:AH168"/>
    <mergeCell ref="AJ168:AO168"/>
    <mergeCell ref="L167:N167"/>
    <mergeCell ref="O167:P167"/>
    <mergeCell ref="A172:B172"/>
    <mergeCell ref="C172:D172"/>
    <mergeCell ref="E172:F172"/>
    <mergeCell ref="G172:H172"/>
    <mergeCell ref="I172:K172"/>
    <mergeCell ref="L172:N172"/>
    <mergeCell ref="O172:P172"/>
    <mergeCell ref="Q172:R172"/>
    <mergeCell ref="S172:Z172"/>
    <mergeCell ref="AA172:AE172"/>
    <mergeCell ref="AF172:AH172"/>
    <mergeCell ref="AJ172:AO172"/>
    <mergeCell ref="AF170:AH170"/>
    <mergeCell ref="AJ170:AO170"/>
    <mergeCell ref="A171:B171"/>
    <mergeCell ref="C171:D171"/>
    <mergeCell ref="E171:F171"/>
    <mergeCell ref="G171:H171"/>
    <mergeCell ref="I171:K171"/>
    <mergeCell ref="L171:N171"/>
    <mergeCell ref="O171:P171"/>
    <mergeCell ref="Q171:R171"/>
    <mergeCell ref="S171:Z171"/>
    <mergeCell ref="AA171:AE171"/>
    <mergeCell ref="AF171:AH171"/>
    <mergeCell ref="AJ171:AO171"/>
    <mergeCell ref="L170:N170"/>
    <mergeCell ref="O170:P170"/>
    <mergeCell ref="Q170:R170"/>
    <mergeCell ref="S170:Z170"/>
    <mergeCell ref="AA170:AE170"/>
    <mergeCell ref="A170:B170"/>
    <mergeCell ref="AF173:AH173"/>
    <mergeCell ref="AJ173:AO173"/>
    <mergeCell ref="J174:K174"/>
    <mergeCell ref="L174:M174"/>
    <mergeCell ref="AA174:AB174"/>
    <mergeCell ref="AC174:AD174"/>
    <mergeCell ref="AM174:AO174"/>
    <mergeCell ref="L173:N173"/>
    <mergeCell ref="O173:P173"/>
    <mergeCell ref="Q173:R173"/>
    <mergeCell ref="S173:Z173"/>
    <mergeCell ref="AA173:AE173"/>
    <mergeCell ref="A173:B173"/>
    <mergeCell ref="C173:D173"/>
    <mergeCell ref="E173:F173"/>
    <mergeCell ref="G173:H173"/>
    <mergeCell ref="I173:K173"/>
    <mergeCell ref="C178:D178"/>
    <mergeCell ref="E178:F178"/>
    <mergeCell ref="G178:H178"/>
    <mergeCell ref="I178:K178"/>
    <mergeCell ref="A177:B177"/>
    <mergeCell ref="C177:D177"/>
    <mergeCell ref="E177:F177"/>
    <mergeCell ref="G177:H177"/>
    <mergeCell ref="I177:K177"/>
    <mergeCell ref="L177:N177"/>
    <mergeCell ref="O177:P177"/>
    <mergeCell ref="Q177:R177"/>
    <mergeCell ref="S177:Z177"/>
    <mergeCell ref="AA177:AE177"/>
    <mergeCell ref="AF177:AH177"/>
    <mergeCell ref="AJ177:AO177"/>
    <mergeCell ref="A175:G175"/>
    <mergeCell ref="H175:AO175"/>
    <mergeCell ref="A176:B176"/>
    <mergeCell ref="C176:D176"/>
    <mergeCell ref="E176:F176"/>
    <mergeCell ref="G176:H176"/>
    <mergeCell ref="I176:K176"/>
    <mergeCell ref="L176:N176"/>
    <mergeCell ref="O176:P176"/>
    <mergeCell ref="Q176:R176"/>
    <mergeCell ref="S176:Z176"/>
    <mergeCell ref="AA176:AE176"/>
    <mergeCell ref="AF176:AH176"/>
    <mergeCell ref="AJ176:AO176"/>
    <mergeCell ref="A180:B180"/>
    <mergeCell ref="C180:D180"/>
    <mergeCell ref="E180:F180"/>
    <mergeCell ref="G180:H180"/>
    <mergeCell ref="I180:K180"/>
    <mergeCell ref="L180:N180"/>
    <mergeCell ref="O180:P180"/>
    <mergeCell ref="Q180:R180"/>
    <mergeCell ref="S180:Z180"/>
    <mergeCell ref="AA180:AE180"/>
    <mergeCell ref="AF180:AH180"/>
    <mergeCell ref="AJ180:AO180"/>
    <mergeCell ref="AF178:AH178"/>
    <mergeCell ref="AJ178:AO178"/>
    <mergeCell ref="A179:B179"/>
    <mergeCell ref="C179:D179"/>
    <mergeCell ref="E179:F179"/>
    <mergeCell ref="G179:H179"/>
    <mergeCell ref="I179:K179"/>
    <mergeCell ref="L179:N179"/>
    <mergeCell ref="O179:P179"/>
    <mergeCell ref="Q179:R179"/>
    <mergeCell ref="S179:Z179"/>
    <mergeCell ref="AA179:AE179"/>
    <mergeCell ref="AF179:AH179"/>
    <mergeCell ref="AJ179:AO179"/>
    <mergeCell ref="L178:N178"/>
    <mergeCell ref="O178:P178"/>
    <mergeCell ref="Q178:R178"/>
    <mergeCell ref="S178:Z178"/>
    <mergeCell ref="AA178:AE178"/>
    <mergeCell ref="A178:B178"/>
    <mergeCell ref="AF181:AH181"/>
    <mergeCell ref="AJ181:AO181"/>
    <mergeCell ref="A182:B182"/>
    <mergeCell ref="C182:D182"/>
    <mergeCell ref="E182:F182"/>
    <mergeCell ref="G182:H182"/>
    <mergeCell ref="I182:K182"/>
    <mergeCell ref="L182:N182"/>
    <mergeCell ref="O182:P182"/>
    <mergeCell ref="Q182:R182"/>
    <mergeCell ref="S182:Z182"/>
    <mergeCell ref="AA182:AE182"/>
    <mergeCell ref="AF182:AH182"/>
    <mergeCell ref="AJ182:AO182"/>
    <mergeCell ref="L181:N181"/>
    <mergeCell ref="O181:P181"/>
    <mergeCell ref="Q181:R181"/>
    <mergeCell ref="S181:Z181"/>
    <mergeCell ref="AA181:AE181"/>
    <mergeCell ref="A181:B181"/>
    <mergeCell ref="C181:D181"/>
    <mergeCell ref="E181:F181"/>
    <mergeCell ref="G181:H181"/>
    <mergeCell ref="I181:K181"/>
    <mergeCell ref="Q186:R186"/>
    <mergeCell ref="S186:Z186"/>
    <mergeCell ref="AA186:AE186"/>
    <mergeCell ref="A186:B186"/>
    <mergeCell ref="C186:D186"/>
    <mergeCell ref="E186:F186"/>
    <mergeCell ref="G186:H186"/>
    <mergeCell ref="I186:K186"/>
    <mergeCell ref="A185:G185"/>
    <mergeCell ref="H185:AO185"/>
    <mergeCell ref="J184:K184"/>
    <mergeCell ref="L184:M184"/>
    <mergeCell ref="AA184:AB184"/>
    <mergeCell ref="AC184:AD184"/>
    <mergeCell ref="AM184:AO184"/>
    <mergeCell ref="A183:B183"/>
    <mergeCell ref="C183:D183"/>
    <mergeCell ref="E183:F183"/>
    <mergeCell ref="G183:H183"/>
    <mergeCell ref="I183:K183"/>
    <mergeCell ref="L183:N183"/>
    <mergeCell ref="O183:P183"/>
    <mergeCell ref="Q183:R183"/>
    <mergeCell ref="S183:Z183"/>
    <mergeCell ref="AA183:AE183"/>
    <mergeCell ref="AF183:AH183"/>
    <mergeCell ref="AJ183:AO183"/>
    <mergeCell ref="C189:D189"/>
    <mergeCell ref="E189:F189"/>
    <mergeCell ref="G189:H189"/>
    <mergeCell ref="I189:K189"/>
    <mergeCell ref="A188:B188"/>
    <mergeCell ref="C188:D188"/>
    <mergeCell ref="E188:F188"/>
    <mergeCell ref="G188:H188"/>
    <mergeCell ref="I188:K188"/>
    <mergeCell ref="L188:N188"/>
    <mergeCell ref="O188:P188"/>
    <mergeCell ref="Q188:R188"/>
    <mergeCell ref="S188:Z188"/>
    <mergeCell ref="AA188:AE188"/>
    <mergeCell ref="AF188:AH188"/>
    <mergeCell ref="AJ188:AO188"/>
    <mergeCell ref="AF186:AH186"/>
    <mergeCell ref="AJ186:AO186"/>
    <mergeCell ref="A187:B187"/>
    <mergeCell ref="C187:D187"/>
    <mergeCell ref="E187:F187"/>
    <mergeCell ref="G187:H187"/>
    <mergeCell ref="I187:K187"/>
    <mergeCell ref="L187:N187"/>
    <mergeCell ref="O187:P187"/>
    <mergeCell ref="Q187:R187"/>
    <mergeCell ref="S187:Z187"/>
    <mergeCell ref="AA187:AE187"/>
    <mergeCell ref="AF187:AH187"/>
    <mergeCell ref="AJ187:AO187"/>
    <mergeCell ref="L186:N186"/>
    <mergeCell ref="O186:P186"/>
    <mergeCell ref="A191:B191"/>
    <mergeCell ref="C191:D191"/>
    <mergeCell ref="E191:F191"/>
    <mergeCell ref="G191:H191"/>
    <mergeCell ref="I191:K191"/>
    <mergeCell ref="L191:N191"/>
    <mergeCell ref="O191:P191"/>
    <mergeCell ref="Q191:R191"/>
    <mergeCell ref="S191:Z191"/>
    <mergeCell ref="AA191:AE191"/>
    <mergeCell ref="AF191:AH191"/>
    <mergeCell ref="AJ191:AO191"/>
    <mergeCell ref="AF189:AH189"/>
    <mergeCell ref="AJ189:AO189"/>
    <mergeCell ref="A190:B190"/>
    <mergeCell ref="C190:D190"/>
    <mergeCell ref="E190:F190"/>
    <mergeCell ref="G190:H190"/>
    <mergeCell ref="I190:K190"/>
    <mergeCell ref="L190:N190"/>
    <mergeCell ref="O190:P190"/>
    <mergeCell ref="Q190:R190"/>
    <mergeCell ref="S190:Z190"/>
    <mergeCell ref="AA190:AE190"/>
    <mergeCell ref="AF190:AH190"/>
    <mergeCell ref="AJ190:AO190"/>
    <mergeCell ref="L189:N189"/>
    <mergeCell ref="O189:P189"/>
    <mergeCell ref="Q189:R189"/>
    <mergeCell ref="S189:Z189"/>
    <mergeCell ref="AA189:AE189"/>
    <mergeCell ref="A189:B189"/>
    <mergeCell ref="J194:K194"/>
    <mergeCell ref="L194:M194"/>
    <mergeCell ref="AA194:AB194"/>
    <mergeCell ref="AC194:AD194"/>
    <mergeCell ref="AM194:AO194"/>
    <mergeCell ref="AF192:AH192"/>
    <mergeCell ref="AJ192:AO192"/>
    <mergeCell ref="A193:B193"/>
    <mergeCell ref="C193:D193"/>
    <mergeCell ref="E193:F193"/>
    <mergeCell ref="G193:H193"/>
    <mergeCell ref="I193:K193"/>
    <mergeCell ref="L193:N193"/>
    <mergeCell ref="O193:P193"/>
    <mergeCell ref="Q193:R193"/>
    <mergeCell ref="S193:Z193"/>
    <mergeCell ref="AA193:AE193"/>
    <mergeCell ref="AF193:AH193"/>
    <mergeCell ref="AJ193:AO193"/>
    <mergeCell ref="L192:N192"/>
    <mergeCell ref="O192:P192"/>
    <mergeCell ref="Q192:R192"/>
    <mergeCell ref="S192:Z192"/>
    <mergeCell ref="AA192:AE192"/>
    <mergeCell ref="A192:B192"/>
    <mergeCell ref="C192:D192"/>
    <mergeCell ref="E192:F192"/>
    <mergeCell ref="G192:H192"/>
    <mergeCell ref="I192:K192"/>
    <mergeCell ref="C198:D198"/>
    <mergeCell ref="E198:F198"/>
    <mergeCell ref="G198:H198"/>
    <mergeCell ref="I198:K198"/>
    <mergeCell ref="A197:B197"/>
    <mergeCell ref="C197:D197"/>
    <mergeCell ref="E197:F197"/>
    <mergeCell ref="G197:H197"/>
    <mergeCell ref="I197:K197"/>
    <mergeCell ref="L197:N197"/>
    <mergeCell ref="O197:P197"/>
    <mergeCell ref="Q197:R197"/>
    <mergeCell ref="S197:Z197"/>
    <mergeCell ref="AA197:AE197"/>
    <mergeCell ref="AF197:AH197"/>
    <mergeCell ref="AJ197:AO197"/>
    <mergeCell ref="A195:G195"/>
    <mergeCell ref="H195:AO195"/>
    <mergeCell ref="A196:B196"/>
    <mergeCell ref="C196:D196"/>
    <mergeCell ref="E196:F196"/>
    <mergeCell ref="G196:H196"/>
    <mergeCell ref="I196:K196"/>
    <mergeCell ref="L196:N196"/>
    <mergeCell ref="O196:P196"/>
    <mergeCell ref="Q196:R196"/>
    <mergeCell ref="S196:Z196"/>
    <mergeCell ref="AA196:AE196"/>
    <mergeCell ref="AF196:AH196"/>
    <mergeCell ref="AJ196:AO196"/>
    <mergeCell ref="A200:B200"/>
    <mergeCell ref="C200:D200"/>
    <mergeCell ref="E200:F200"/>
    <mergeCell ref="G200:H200"/>
    <mergeCell ref="I200:K200"/>
    <mergeCell ref="L200:N200"/>
    <mergeCell ref="O200:P200"/>
    <mergeCell ref="Q200:R200"/>
    <mergeCell ref="S200:Z200"/>
    <mergeCell ref="AA200:AE200"/>
    <mergeCell ref="AF200:AH200"/>
    <mergeCell ref="AJ200:AO200"/>
    <mergeCell ref="AF198:AH198"/>
    <mergeCell ref="AJ198:AO198"/>
    <mergeCell ref="A199:B199"/>
    <mergeCell ref="C199:D199"/>
    <mergeCell ref="E199:F199"/>
    <mergeCell ref="G199:H199"/>
    <mergeCell ref="I199:K199"/>
    <mergeCell ref="L199:N199"/>
    <mergeCell ref="O199:P199"/>
    <mergeCell ref="Q199:R199"/>
    <mergeCell ref="S199:Z199"/>
    <mergeCell ref="AA199:AE199"/>
    <mergeCell ref="AF199:AH199"/>
    <mergeCell ref="AJ199:AO199"/>
    <mergeCell ref="L198:N198"/>
    <mergeCell ref="O198:P198"/>
    <mergeCell ref="Q198:R198"/>
    <mergeCell ref="S198:Z198"/>
    <mergeCell ref="AA198:AE198"/>
    <mergeCell ref="A198:B198"/>
    <mergeCell ref="AF201:AH201"/>
    <mergeCell ref="AJ201:AO201"/>
    <mergeCell ref="A202:B202"/>
    <mergeCell ref="C202:D202"/>
    <mergeCell ref="E202:F202"/>
    <mergeCell ref="G202:H202"/>
    <mergeCell ref="I202:K202"/>
    <mergeCell ref="L202:N202"/>
    <mergeCell ref="O202:P202"/>
    <mergeCell ref="Q202:R202"/>
    <mergeCell ref="S202:Z202"/>
    <mergeCell ref="AA202:AE202"/>
    <mergeCell ref="AF202:AH202"/>
    <mergeCell ref="AJ202:AO202"/>
    <mergeCell ref="L201:N201"/>
    <mergeCell ref="O201:P201"/>
    <mergeCell ref="Q201:R201"/>
    <mergeCell ref="S201:Z201"/>
    <mergeCell ref="AA201:AE201"/>
    <mergeCell ref="A201:B201"/>
    <mergeCell ref="C201:D201"/>
    <mergeCell ref="E201:F201"/>
    <mergeCell ref="G201:H201"/>
    <mergeCell ref="I201:K201"/>
    <mergeCell ref="Q206:R206"/>
    <mergeCell ref="S206:Z206"/>
    <mergeCell ref="AA206:AE206"/>
    <mergeCell ref="A206:B206"/>
    <mergeCell ref="C206:D206"/>
    <mergeCell ref="E206:F206"/>
    <mergeCell ref="G206:H206"/>
    <mergeCell ref="I206:K206"/>
    <mergeCell ref="A205:G205"/>
    <mergeCell ref="H205:AO205"/>
    <mergeCell ref="J204:K204"/>
    <mergeCell ref="L204:M204"/>
    <mergeCell ref="AA204:AB204"/>
    <mergeCell ref="AC204:AD204"/>
    <mergeCell ref="AM204:AO204"/>
    <mergeCell ref="A203:B203"/>
    <mergeCell ref="C203:D203"/>
    <mergeCell ref="E203:F203"/>
    <mergeCell ref="G203:H203"/>
    <mergeCell ref="I203:K203"/>
    <mergeCell ref="L203:N203"/>
    <mergeCell ref="O203:P203"/>
    <mergeCell ref="Q203:R203"/>
    <mergeCell ref="S203:Z203"/>
    <mergeCell ref="AA203:AE203"/>
    <mergeCell ref="AF203:AH203"/>
    <mergeCell ref="AJ203:AO203"/>
    <mergeCell ref="C209:D209"/>
    <mergeCell ref="E209:F209"/>
    <mergeCell ref="G209:H209"/>
    <mergeCell ref="I209:K209"/>
    <mergeCell ref="A208:B208"/>
    <mergeCell ref="C208:D208"/>
    <mergeCell ref="E208:F208"/>
    <mergeCell ref="G208:H208"/>
    <mergeCell ref="I208:K208"/>
    <mergeCell ref="L208:N208"/>
    <mergeCell ref="O208:P208"/>
    <mergeCell ref="Q208:R208"/>
    <mergeCell ref="S208:Z208"/>
    <mergeCell ref="AA208:AE208"/>
    <mergeCell ref="AF208:AH208"/>
    <mergeCell ref="AJ208:AO208"/>
    <mergeCell ref="AF206:AH206"/>
    <mergeCell ref="AJ206:AO206"/>
    <mergeCell ref="A207:B207"/>
    <mergeCell ref="C207:D207"/>
    <mergeCell ref="E207:F207"/>
    <mergeCell ref="G207:H207"/>
    <mergeCell ref="I207:K207"/>
    <mergeCell ref="L207:N207"/>
    <mergeCell ref="O207:P207"/>
    <mergeCell ref="Q207:R207"/>
    <mergeCell ref="S207:Z207"/>
    <mergeCell ref="AA207:AE207"/>
    <mergeCell ref="AF207:AH207"/>
    <mergeCell ref="AJ207:AO207"/>
    <mergeCell ref="L206:N206"/>
    <mergeCell ref="O206:P206"/>
    <mergeCell ref="A211:B211"/>
    <mergeCell ref="C211:D211"/>
    <mergeCell ref="E211:F211"/>
    <mergeCell ref="G211:H211"/>
    <mergeCell ref="I211:K211"/>
    <mergeCell ref="L211:N211"/>
    <mergeCell ref="O211:P211"/>
    <mergeCell ref="Q211:R211"/>
    <mergeCell ref="S211:Z211"/>
    <mergeCell ref="AA211:AE211"/>
    <mergeCell ref="AF211:AH211"/>
    <mergeCell ref="AJ211:AO211"/>
    <mergeCell ref="AF209:AH209"/>
    <mergeCell ref="AJ209:AO209"/>
    <mergeCell ref="A210:B210"/>
    <mergeCell ref="C210:D210"/>
    <mergeCell ref="E210:F210"/>
    <mergeCell ref="G210:H210"/>
    <mergeCell ref="I210:K210"/>
    <mergeCell ref="L210:N210"/>
    <mergeCell ref="O210:P210"/>
    <mergeCell ref="Q210:R210"/>
    <mergeCell ref="S210:Z210"/>
    <mergeCell ref="AA210:AE210"/>
    <mergeCell ref="AF210:AH210"/>
    <mergeCell ref="AJ210:AO210"/>
    <mergeCell ref="L209:N209"/>
    <mergeCell ref="O209:P209"/>
    <mergeCell ref="Q209:R209"/>
    <mergeCell ref="S209:Z209"/>
    <mergeCell ref="AA209:AE209"/>
    <mergeCell ref="A209:B209"/>
    <mergeCell ref="J214:K214"/>
    <mergeCell ref="L214:M214"/>
    <mergeCell ref="AA214:AB214"/>
    <mergeCell ref="AC214:AD214"/>
    <mergeCell ref="AM214:AO214"/>
    <mergeCell ref="AF212:AH212"/>
    <mergeCell ref="AJ212:AO212"/>
    <mergeCell ref="A213:B213"/>
    <mergeCell ref="C213:D213"/>
    <mergeCell ref="E213:F213"/>
    <mergeCell ref="G213:H213"/>
    <mergeCell ref="I213:K213"/>
    <mergeCell ref="L213:N213"/>
    <mergeCell ref="O213:P213"/>
    <mergeCell ref="Q213:R213"/>
    <mergeCell ref="S213:Z213"/>
    <mergeCell ref="AA213:AE213"/>
    <mergeCell ref="AF213:AH213"/>
    <mergeCell ref="AJ213:AO213"/>
    <mergeCell ref="L212:N212"/>
    <mergeCell ref="O212:P212"/>
    <mergeCell ref="Q212:R212"/>
    <mergeCell ref="S212:Z212"/>
    <mergeCell ref="AA212:AE212"/>
    <mergeCell ref="A212:B212"/>
    <mergeCell ref="C212:D212"/>
    <mergeCell ref="E212:F212"/>
    <mergeCell ref="G212:H212"/>
    <mergeCell ref="I212:K212"/>
    <mergeCell ref="C218:D218"/>
    <mergeCell ref="E218:F218"/>
    <mergeCell ref="G218:H218"/>
    <mergeCell ref="I218:K218"/>
    <mergeCell ref="A217:B217"/>
    <mergeCell ref="C217:D217"/>
    <mergeCell ref="E217:F217"/>
    <mergeCell ref="G217:H217"/>
    <mergeCell ref="I217:K217"/>
    <mergeCell ref="L217:N217"/>
    <mergeCell ref="O217:P217"/>
    <mergeCell ref="Q217:R217"/>
    <mergeCell ref="S217:Z217"/>
    <mergeCell ref="AA217:AE217"/>
    <mergeCell ref="AF217:AH217"/>
    <mergeCell ref="AJ217:AO217"/>
    <mergeCell ref="A215:G215"/>
    <mergeCell ref="H215:AO215"/>
    <mergeCell ref="A216:B216"/>
    <mergeCell ref="C216:D216"/>
    <mergeCell ref="E216:F216"/>
    <mergeCell ref="G216:H216"/>
    <mergeCell ref="I216:K216"/>
    <mergeCell ref="L216:N216"/>
    <mergeCell ref="O216:P216"/>
    <mergeCell ref="Q216:R216"/>
    <mergeCell ref="S216:Z216"/>
    <mergeCell ref="AA216:AE216"/>
    <mergeCell ref="AF216:AH216"/>
    <mergeCell ref="AJ216:AO216"/>
    <mergeCell ref="A220:B220"/>
    <mergeCell ref="C220:D220"/>
    <mergeCell ref="E220:F220"/>
    <mergeCell ref="G220:H220"/>
    <mergeCell ref="I220:K220"/>
    <mergeCell ref="L220:N220"/>
    <mergeCell ref="O220:P220"/>
    <mergeCell ref="Q220:R220"/>
    <mergeCell ref="S220:Z220"/>
    <mergeCell ref="AA220:AE220"/>
    <mergeCell ref="AF220:AH220"/>
    <mergeCell ref="AJ220:AO220"/>
    <mergeCell ref="AF218:AH218"/>
    <mergeCell ref="AJ218:AO218"/>
    <mergeCell ref="A219:B219"/>
    <mergeCell ref="C219:D219"/>
    <mergeCell ref="E219:F219"/>
    <mergeCell ref="G219:H219"/>
    <mergeCell ref="I219:K219"/>
    <mergeCell ref="L219:N219"/>
    <mergeCell ref="O219:P219"/>
    <mergeCell ref="Q219:R219"/>
    <mergeCell ref="S219:Z219"/>
    <mergeCell ref="AA219:AE219"/>
    <mergeCell ref="AF219:AH219"/>
    <mergeCell ref="AJ219:AO219"/>
    <mergeCell ref="L218:N218"/>
    <mergeCell ref="O218:P218"/>
    <mergeCell ref="Q218:R218"/>
    <mergeCell ref="S218:Z218"/>
    <mergeCell ref="AA218:AE218"/>
    <mergeCell ref="A218:B218"/>
    <mergeCell ref="AF221:AH221"/>
    <mergeCell ref="AJ221:AO221"/>
    <mergeCell ref="A222:B222"/>
    <mergeCell ref="C222:D222"/>
    <mergeCell ref="E222:F222"/>
    <mergeCell ref="G222:H222"/>
    <mergeCell ref="I222:K222"/>
    <mergeCell ref="L222:N222"/>
    <mergeCell ref="O222:P222"/>
    <mergeCell ref="Q222:R222"/>
    <mergeCell ref="S222:Z222"/>
    <mergeCell ref="AA222:AE222"/>
    <mergeCell ref="AF222:AH222"/>
    <mergeCell ref="AJ222:AO222"/>
    <mergeCell ref="L221:N221"/>
    <mergeCell ref="O221:P221"/>
    <mergeCell ref="Q221:R221"/>
    <mergeCell ref="S221:Z221"/>
    <mergeCell ref="AA221:AE221"/>
    <mergeCell ref="A221:B221"/>
    <mergeCell ref="C221:D221"/>
    <mergeCell ref="E221:F221"/>
    <mergeCell ref="G221:H221"/>
    <mergeCell ref="I221:K221"/>
    <mergeCell ref="Q226:R226"/>
    <mergeCell ref="S226:Z226"/>
    <mergeCell ref="AA226:AE226"/>
    <mergeCell ref="A226:B226"/>
    <mergeCell ref="C226:D226"/>
    <mergeCell ref="E226:F226"/>
    <mergeCell ref="G226:H226"/>
    <mergeCell ref="I226:K226"/>
    <mergeCell ref="A225:G225"/>
    <mergeCell ref="H225:AO225"/>
    <mergeCell ref="J224:K224"/>
    <mergeCell ref="L224:M224"/>
    <mergeCell ref="AA224:AB224"/>
    <mergeCell ref="AC224:AD224"/>
    <mergeCell ref="AM224:AO224"/>
    <mergeCell ref="A223:B223"/>
    <mergeCell ref="C223:D223"/>
    <mergeCell ref="E223:F223"/>
    <mergeCell ref="G223:H223"/>
    <mergeCell ref="I223:K223"/>
    <mergeCell ref="L223:N223"/>
    <mergeCell ref="O223:P223"/>
    <mergeCell ref="Q223:R223"/>
    <mergeCell ref="S223:Z223"/>
    <mergeCell ref="AA223:AE223"/>
    <mergeCell ref="AF223:AH223"/>
    <mergeCell ref="AJ223:AO223"/>
    <mergeCell ref="C229:D229"/>
    <mergeCell ref="E229:F229"/>
    <mergeCell ref="G229:H229"/>
    <mergeCell ref="I229:K229"/>
    <mergeCell ref="A228:B228"/>
    <mergeCell ref="C228:D228"/>
    <mergeCell ref="E228:F228"/>
    <mergeCell ref="G228:H228"/>
    <mergeCell ref="I228:K228"/>
    <mergeCell ref="L228:N228"/>
    <mergeCell ref="O228:P228"/>
    <mergeCell ref="Q228:R228"/>
    <mergeCell ref="S228:Z228"/>
    <mergeCell ref="AA228:AE228"/>
    <mergeCell ref="AF228:AH228"/>
    <mergeCell ref="AJ228:AO228"/>
    <mergeCell ref="AF226:AH226"/>
    <mergeCell ref="AJ226:AO226"/>
    <mergeCell ref="A227:B227"/>
    <mergeCell ref="C227:D227"/>
    <mergeCell ref="E227:F227"/>
    <mergeCell ref="G227:H227"/>
    <mergeCell ref="I227:K227"/>
    <mergeCell ref="L227:N227"/>
    <mergeCell ref="O227:P227"/>
    <mergeCell ref="Q227:R227"/>
    <mergeCell ref="S227:Z227"/>
    <mergeCell ref="AA227:AE227"/>
    <mergeCell ref="AF227:AH227"/>
    <mergeCell ref="AJ227:AO227"/>
    <mergeCell ref="L226:N226"/>
    <mergeCell ref="O226:P226"/>
    <mergeCell ref="A231:B231"/>
    <mergeCell ref="C231:D231"/>
    <mergeCell ref="E231:F231"/>
    <mergeCell ref="G231:H231"/>
    <mergeCell ref="I231:K231"/>
    <mergeCell ref="L231:N231"/>
    <mergeCell ref="O231:P231"/>
    <mergeCell ref="Q231:R231"/>
    <mergeCell ref="S231:Z231"/>
    <mergeCell ref="AA231:AE231"/>
    <mergeCell ref="AF231:AH231"/>
    <mergeCell ref="AJ231:AO231"/>
    <mergeCell ref="AF229:AH229"/>
    <mergeCell ref="AJ229:AO229"/>
    <mergeCell ref="A230:B230"/>
    <mergeCell ref="C230:D230"/>
    <mergeCell ref="E230:F230"/>
    <mergeCell ref="G230:H230"/>
    <mergeCell ref="I230:K230"/>
    <mergeCell ref="L230:N230"/>
    <mergeCell ref="O230:P230"/>
    <mergeCell ref="Q230:R230"/>
    <mergeCell ref="S230:Z230"/>
    <mergeCell ref="AA230:AE230"/>
    <mergeCell ref="AF230:AH230"/>
    <mergeCell ref="AJ230:AO230"/>
    <mergeCell ref="L229:N229"/>
    <mergeCell ref="O229:P229"/>
    <mergeCell ref="Q229:R229"/>
    <mergeCell ref="S229:Z229"/>
    <mergeCell ref="AA229:AE229"/>
    <mergeCell ref="A229:B229"/>
    <mergeCell ref="J234:K234"/>
    <mergeCell ref="L234:M234"/>
    <mergeCell ref="AA234:AB234"/>
    <mergeCell ref="AC234:AD234"/>
    <mergeCell ref="AM234:AO234"/>
    <mergeCell ref="AF232:AH232"/>
    <mergeCell ref="AJ232:AO232"/>
    <mergeCell ref="A233:B233"/>
    <mergeCell ref="C233:D233"/>
    <mergeCell ref="E233:F233"/>
    <mergeCell ref="G233:H233"/>
    <mergeCell ref="I233:K233"/>
    <mergeCell ref="L233:N233"/>
    <mergeCell ref="O233:P233"/>
    <mergeCell ref="Q233:R233"/>
    <mergeCell ref="S233:Z233"/>
    <mergeCell ref="AA233:AE233"/>
    <mergeCell ref="AF233:AH233"/>
    <mergeCell ref="AJ233:AO233"/>
    <mergeCell ref="L232:N232"/>
    <mergeCell ref="O232:P232"/>
    <mergeCell ref="Q232:R232"/>
    <mergeCell ref="S232:Z232"/>
    <mergeCell ref="AA232:AE232"/>
    <mergeCell ref="A232:B232"/>
    <mergeCell ref="C232:D232"/>
    <mergeCell ref="E232:F232"/>
    <mergeCell ref="G232:H232"/>
    <mergeCell ref="I232:K232"/>
  </mergeCells>
  <pageMargins left="0.39370078740157499" right="0.39370078740157499" top="0.39370078740157499" bottom="0.70272440944881898" header="0.39370078740157499" footer="0.39370078740157499"/>
  <pageSetup paperSize="0" orientation="landscape" horizontalDpi="300" verticalDpi="300"/>
  <headerFooter alignWithMargins="0">
    <oddFooter>&amp;R&amp;"Arial,Regular"&amp;8 Página 
&amp;"-,Regular"&amp;P 
&amp;"-,Regular"de 
&amp;"-,Regular"&amp;N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U107"/>
  <sheetViews>
    <sheetView showGridLines="0" workbookViewId="0">
      <selection activeCell="L11" sqref="L11"/>
    </sheetView>
  </sheetViews>
  <sheetFormatPr baseColWidth="10" defaultRowHeight="15" x14ac:dyDescent="0.25"/>
  <cols>
    <col min="1" max="1" width="32.140625" customWidth="1"/>
    <col min="2" max="2" width="4.85546875" customWidth="1"/>
    <col min="3" max="3" width="7.7109375" hidden="1" customWidth="1"/>
    <col min="4" max="4" width="39.28515625" bestFit="1" customWidth="1"/>
    <col min="5" max="5" width="18.85546875" customWidth="1"/>
    <col min="6" max="6" width="18.7109375" customWidth="1"/>
    <col min="7" max="7" width="12" customWidth="1"/>
    <col min="8" max="8" width="18.85546875" customWidth="1"/>
    <col min="9" max="9" width="17.85546875" customWidth="1"/>
    <col min="10" max="10" width="8.5703125" hidden="1" customWidth="1"/>
    <col min="11" max="11" width="22.5703125" customWidth="1"/>
    <col min="12" max="12" width="42.7109375" style="349" customWidth="1"/>
    <col min="13" max="14" width="60.42578125" customWidth="1"/>
    <col min="15" max="37" width="3.140625" customWidth="1"/>
    <col min="38" max="48" width="10.85546875" customWidth="1"/>
    <col min="49" max="49" width="0.5703125" customWidth="1"/>
  </cols>
  <sheetData>
    <row r="1" spans="1:255" ht="24" customHeight="1" x14ac:dyDescent="0.25">
      <c r="A1" s="436" t="s">
        <v>264</v>
      </c>
      <c r="B1" s="436"/>
      <c r="C1" s="436"/>
      <c r="D1" s="436"/>
      <c r="E1" s="436"/>
      <c r="F1" s="436"/>
      <c r="G1" s="436"/>
      <c r="H1" s="436"/>
      <c r="I1" s="436"/>
      <c r="J1" s="436"/>
      <c r="K1" s="436"/>
      <c r="L1" s="11"/>
      <c r="M1" s="11"/>
      <c r="N1" s="12"/>
      <c r="O1" s="12"/>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row>
    <row r="2" spans="1:255" ht="24" customHeight="1" thickBot="1" x14ac:dyDescent="0.3">
      <c r="A2" s="437" t="s">
        <v>265</v>
      </c>
      <c r="B2" s="437"/>
      <c r="C2" s="437"/>
      <c r="D2" s="437"/>
      <c r="E2" s="437"/>
      <c r="F2" s="437"/>
      <c r="G2" s="437"/>
      <c r="H2" s="437"/>
      <c r="I2" s="437"/>
      <c r="J2" s="437"/>
      <c r="K2" s="437"/>
      <c r="L2" s="15"/>
      <c r="M2" s="11"/>
      <c r="N2" s="12"/>
      <c r="O2" s="12"/>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row>
    <row r="3" spans="1:255" s="29" customFormat="1" ht="24" customHeight="1" thickBot="1" x14ac:dyDescent="0.3">
      <c r="A3" s="16"/>
      <c r="B3" s="17"/>
      <c r="C3" s="17"/>
      <c r="D3" s="18"/>
      <c r="E3" s="19"/>
      <c r="F3" s="20"/>
      <c r="G3" s="21"/>
      <c r="H3" s="22"/>
      <c r="I3" s="23"/>
      <c r="J3" s="22"/>
      <c r="K3" s="20"/>
      <c r="L3" s="24"/>
      <c r="M3" s="25"/>
      <c r="N3" s="26"/>
      <c r="O3" s="26"/>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row>
    <row r="4" spans="1:255" s="46" customFormat="1" ht="24" customHeight="1" x14ac:dyDescent="0.25">
      <c r="A4" s="30" t="s">
        <v>266</v>
      </c>
      <c r="B4" s="31" t="s">
        <v>267</v>
      </c>
      <c r="C4" s="32" t="s">
        <v>27</v>
      </c>
      <c r="D4" s="33" t="s">
        <v>268</v>
      </c>
      <c r="E4" s="34" t="s">
        <v>269</v>
      </c>
      <c r="F4" s="35" t="s">
        <v>270</v>
      </c>
      <c r="G4" s="36" t="s">
        <v>271</v>
      </c>
      <c r="H4" s="37" t="s">
        <v>272</v>
      </c>
      <c r="I4" s="38" t="s">
        <v>273</v>
      </c>
      <c r="J4" s="38" t="s">
        <v>274</v>
      </c>
      <c r="K4" s="38" t="s">
        <v>275</v>
      </c>
      <c r="L4" s="39" t="s">
        <v>276</v>
      </c>
      <c r="M4" s="40" t="s">
        <v>277</v>
      </c>
      <c r="N4" s="41"/>
      <c r="O4" s="42"/>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5"/>
      <c r="EU4" s="45"/>
      <c r="EV4" s="45"/>
      <c r="EW4" s="45"/>
      <c r="EX4" s="45"/>
      <c r="EY4" s="45"/>
      <c r="EZ4" s="45"/>
      <c r="FA4" s="45"/>
      <c r="FB4" s="45"/>
      <c r="FC4" s="45"/>
      <c r="FD4" s="45"/>
      <c r="FE4" s="45"/>
      <c r="FF4" s="45"/>
      <c r="FG4" s="45"/>
      <c r="FH4" s="45"/>
      <c r="FI4" s="45"/>
      <c r="FJ4" s="45"/>
      <c r="FK4" s="45"/>
      <c r="FL4" s="45"/>
      <c r="FM4" s="45"/>
      <c r="FN4" s="45"/>
      <c r="FO4" s="45"/>
      <c r="FP4" s="45"/>
      <c r="FQ4" s="45"/>
      <c r="FR4" s="45"/>
      <c r="FS4" s="45"/>
      <c r="FT4" s="45"/>
      <c r="FU4" s="45"/>
      <c r="FV4" s="45"/>
      <c r="FW4" s="45"/>
      <c r="FX4" s="45"/>
      <c r="FY4" s="45"/>
      <c r="FZ4" s="45"/>
      <c r="GA4" s="45"/>
      <c r="GB4" s="45"/>
      <c r="GC4" s="45"/>
      <c r="GD4" s="45"/>
      <c r="GE4" s="45"/>
      <c r="GF4" s="45"/>
      <c r="GG4" s="45"/>
      <c r="GH4" s="45"/>
      <c r="GI4" s="45"/>
      <c r="GJ4" s="45"/>
      <c r="GK4" s="45"/>
      <c r="GL4" s="45"/>
      <c r="GM4" s="45"/>
      <c r="GN4" s="45"/>
      <c r="GO4" s="45"/>
      <c r="GP4" s="45"/>
      <c r="GQ4" s="45"/>
      <c r="GR4" s="45"/>
      <c r="GS4" s="45"/>
      <c r="GT4" s="45"/>
      <c r="GU4" s="45"/>
      <c r="GV4" s="45"/>
      <c r="GW4" s="45"/>
      <c r="GX4" s="45"/>
      <c r="GY4" s="45"/>
      <c r="GZ4" s="45"/>
      <c r="HA4" s="45"/>
      <c r="HB4" s="45"/>
      <c r="HC4" s="45"/>
      <c r="HD4" s="45"/>
      <c r="HE4" s="45"/>
      <c r="HF4" s="45"/>
      <c r="HG4" s="45"/>
      <c r="HH4" s="45"/>
      <c r="HI4" s="45"/>
      <c r="HJ4" s="45"/>
      <c r="HK4" s="45"/>
      <c r="HL4" s="45"/>
      <c r="HM4" s="45"/>
      <c r="HN4" s="45"/>
      <c r="HO4" s="45"/>
      <c r="HP4" s="45"/>
      <c r="HQ4" s="45"/>
      <c r="HR4" s="45"/>
      <c r="HS4" s="45"/>
      <c r="HT4" s="45"/>
      <c r="HU4" s="45"/>
      <c r="HV4" s="45"/>
      <c r="HW4" s="45"/>
      <c r="HX4" s="45"/>
      <c r="HY4" s="45"/>
      <c r="HZ4" s="45"/>
      <c r="IA4" s="45"/>
      <c r="IB4" s="45"/>
      <c r="IC4" s="45"/>
      <c r="ID4" s="45"/>
      <c r="IE4" s="45"/>
      <c r="IF4" s="45"/>
      <c r="IG4" s="45"/>
      <c r="IH4" s="45"/>
      <c r="II4" s="45"/>
      <c r="IJ4" s="45"/>
      <c r="IK4" s="45"/>
      <c r="IL4" s="45"/>
      <c r="IM4" s="45"/>
      <c r="IN4" s="45"/>
      <c r="IO4" s="45"/>
      <c r="IP4" s="45"/>
      <c r="IQ4" s="45"/>
      <c r="IR4" s="45"/>
      <c r="IS4" s="45"/>
      <c r="IT4" s="45"/>
      <c r="IU4" s="45"/>
    </row>
    <row r="5" spans="1:255" s="46" customFormat="1" ht="12" customHeight="1" thickBot="1" x14ac:dyDescent="0.3">
      <c r="A5" s="47"/>
      <c r="B5" s="48"/>
      <c r="C5" s="49"/>
      <c r="D5" s="50"/>
      <c r="E5" s="51" t="s">
        <v>278</v>
      </c>
      <c r="F5" s="52"/>
      <c r="G5" s="53"/>
      <c r="H5" s="54"/>
      <c r="I5" s="55" t="s">
        <v>279</v>
      </c>
      <c r="J5" s="55"/>
      <c r="K5" s="55"/>
      <c r="L5" s="56"/>
      <c r="M5" s="57"/>
      <c r="N5" s="41"/>
      <c r="O5" s="42"/>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row>
    <row r="6" spans="1:255" s="66" customFormat="1" ht="24.75" customHeight="1" thickBot="1" x14ac:dyDescent="0.3">
      <c r="A6" s="58"/>
      <c r="B6" s="59"/>
      <c r="C6" s="59"/>
      <c r="D6" s="59" t="s">
        <v>280</v>
      </c>
      <c r="E6" s="60">
        <f>+E7+E12+E30+E35+E40+E46+E53+E56+E59+E63+E67+E69+E72+E77+E90+E93+E96+E100</f>
        <v>11854027187</v>
      </c>
      <c r="F6" s="60">
        <f>+F7+F12+F30+F35+F40+F46+F53+F56+F59+F63+F67+F69+F72+F77+F90+F93+F96+F100</f>
        <v>7299587017.1499996</v>
      </c>
      <c r="G6" s="61">
        <f>+F6/E6</f>
        <v>0.61578963013981147</v>
      </c>
      <c r="H6" s="60">
        <f>H7+H12+H30+H35+H40+H46+H53+H56+H59+H63+H67+H69+H72+H77+H90+H93+H96+H100</f>
        <v>112078270</v>
      </c>
      <c r="I6" s="60">
        <f>I7+I12+I30+I35+I40+I46+I53+I56+I59+I63+I67+I69+I72+I77+I90+I93+I96+I100</f>
        <v>1772844934</v>
      </c>
      <c r="J6" s="61">
        <f>+I6/F6</f>
        <v>0.24286921024912686</v>
      </c>
      <c r="K6" s="60">
        <f>K7+K12+K30+K35+K40+K46+K53+K56+K59+K63+K67+K69+K72+K77+K90+K93+K96+K100</f>
        <v>4442361899.8500004</v>
      </c>
      <c r="L6" s="60"/>
      <c r="M6" s="62"/>
      <c r="N6" s="63"/>
      <c r="O6" s="63"/>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row>
    <row r="7" spans="1:255" s="73" customFormat="1" ht="27" customHeight="1" thickBot="1" x14ac:dyDescent="0.3">
      <c r="A7" s="434" t="s">
        <v>281</v>
      </c>
      <c r="B7" s="435"/>
      <c r="C7" s="435"/>
      <c r="D7" s="438"/>
      <c r="E7" s="70">
        <f>SUM(E8:E11)</f>
        <v>283975000</v>
      </c>
      <c r="F7" s="70">
        <f t="shared" ref="F7:K7" si="0">SUM(F8:F11)</f>
        <v>155101711</v>
      </c>
      <c r="G7" s="70">
        <f t="shared" si="0"/>
        <v>1.0177029035067116</v>
      </c>
      <c r="H7" s="70">
        <f t="shared" si="0"/>
        <v>0</v>
      </c>
      <c r="I7" s="70">
        <f t="shared" si="0"/>
        <v>25007895</v>
      </c>
      <c r="J7" s="366">
        <f>+I7/F7</f>
        <v>0.16123545535870976</v>
      </c>
      <c r="K7" s="70">
        <f t="shared" si="0"/>
        <v>128873289</v>
      </c>
      <c r="L7" s="72"/>
      <c r="N7" s="74"/>
      <c r="O7" s="74"/>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5"/>
      <c r="CA7" s="75"/>
      <c r="CB7" s="75"/>
      <c r="CC7" s="75"/>
      <c r="CD7" s="75"/>
      <c r="CE7" s="75"/>
      <c r="CF7" s="75"/>
      <c r="CG7" s="75"/>
      <c r="CH7" s="75"/>
      <c r="CI7" s="75"/>
      <c r="CJ7" s="75"/>
      <c r="CK7" s="75"/>
      <c r="CL7" s="75"/>
      <c r="CM7" s="75"/>
      <c r="CN7" s="75"/>
      <c r="CO7" s="75"/>
      <c r="CP7" s="75"/>
      <c r="CQ7" s="75"/>
      <c r="CR7" s="75"/>
      <c r="CS7" s="75"/>
      <c r="CT7" s="75"/>
      <c r="CU7" s="75"/>
      <c r="CV7" s="75"/>
      <c r="CW7" s="75"/>
      <c r="CX7" s="75"/>
      <c r="CY7" s="75"/>
      <c r="CZ7" s="75"/>
      <c r="DA7" s="75"/>
      <c r="DB7" s="75"/>
      <c r="DC7" s="75"/>
      <c r="DD7" s="75"/>
      <c r="DE7" s="75"/>
      <c r="DF7" s="75"/>
      <c r="DG7" s="75"/>
      <c r="DH7" s="75"/>
      <c r="DI7" s="75"/>
      <c r="DJ7" s="75"/>
      <c r="DK7" s="75"/>
      <c r="DL7" s="76"/>
      <c r="DM7" s="76"/>
      <c r="DN7" s="76"/>
      <c r="DO7" s="76"/>
      <c r="DP7" s="76"/>
      <c r="DQ7" s="76"/>
      <c r="DR7" s="76"/>
      <c r="DS7" s="76"/>
      <c r="DT7" s="76"/>
      <c r="DU7" s="76"/>
      <c r="DV7" s="76"/>
      <c r="DW7" s="76"/>
      <c r="DX7" s="76"/>
      <c r="DY7" s="76"/>
      <c r="DZ7" s="76"/>
      <c r="EA7" s="76"/>
      <c r="EB7" s="76"/>
      <c r="EC7" s="76"/>
      <c r="ED7" s="76"/>
      <c r="EE7" s="76"/>
      <c r="EF7" s="76"/>
      <c r="EG7" s="76"/>
      <c r="EH7" s="76"/>
      <c r="EI7" s="76"/>
      <c r="EJ7" s="76"/>
      <c r="EK7" s="76"/>
      <c r="EL7" s="76"/>
      <c r="EM7" s="76"/>
      <c r="EN7" s="76"/>
      <c r="EO7" s="76"/>
      <c r="EP7" s="76"/>
      <c r="EQ7" s="76"/>
      <c r="ER7" s="76"/>
      <c r="ES7" s="76"/>
      <c r="ET7" s="76"/>
      <c r="EU7" s="76"/>
      <c r="EV7" s="76"/>
      <c r="EW7" s="76"/>
      <c r="EX7" s="76"/>
      <c r="EY7" s="76"/>
      <c r="EZ7" s="76"/>
      <c r="FA7" s="76"/>
      <c r="FB7" s="76"/>
      <c r="FC7" s="76"/>
      <c r="FD7" s="76"/>
      <c r="FE7" s="76"/>
      <c r="FF7" s="76"/>
      <c r="FG7" s="76"/>
      <c r="FH7" s="76"/>
      <c r="FI7" s="76"/>
      <c r="FJ7" s="76"/>
      <c r="FK7" s="76"/>
      <c r="FL7" s="76"/>
      <c r="FM7" s="76"/>
      <c r="FN7" s="76"/>
      <c r="FO7" s="76"/>
      <c r="FP7" s="76"/>
      <c r="FQ7" s="76"/>
      <c r="FR7" s="76"/>
      <c r="FS7" s="76"/>
      <c r="FT7" s="76"/>
      <c r="FU7" s="76"/>
      <c r="FV7" s="76"/>
      <c r="FW7" s="76"/>
      <c r="FX7" s="76"/>
      <c r="FY7" s="76"/>
      <c r="FZ7" s="76"/>
      <c r="GA7" s="76"/>
      <c r="GB7" s="76"/>
      <c r="GC7" s="76"/>
      <c r="GD7" s="76"/>
      <c r="GE7" s="76"/>
      <c r="GF7" s="76"/>
      <c r="GG7" s="76"/>
      <c r="GH7" s="76"/>
      <c r="GI7" s="76"/>
      <c r="GJ7" s="76"/>
      <c r="GK7" s="76"/>
      <c r="GL7" s="76"/>
      <c r="GM7" s="76"/>
      <c r="GN7" s="76"/>
      <c r="GO7" s="76"/>
      <c r="GP7" s="76"/>
      <c r="GQ7" s="76"/>
      <c r="GR7" s="76"/>
      <c r="GS7" s="76"/>
      <c r="GT7" s="76"/>
      <c r="GU7" s="76"/>
      <c r="GV7" s="76"/>
      <c r="GW7" s="76"/>
      <c r="GX7" s="76"/>
      <c r="GY7" s="76"/>
      <c r="GZ7" s="76"/>
      <c r="HA7" s="76"/>
      <c r="HB7" s="76"/>
      <c r="HC7" s="76"/>
      <c r="HD7" s="76"/>
      <c r="HE7" s="76"/>
      <c r="HF7" s="76"/>
      <c r="HG7" s="76"/>
      <c r="HH7" s="76"/>
      <c r="HI7" s="76"/>
      <c r="HJ7" s="76"/>
      <c r="HK7" s="76"/>
      <c r="HL7" s="76"/>
      <c r="HM7" s="76"/>
      <c r="HN7" s="76"/>
      <c r="HO7" s="76"/>
      <c r="HP7" s="76"/>
      <c r="HQ7" s="76"/>
      <c r="HR7" s="76"/>
      <c r="HS7" s="76"/>
      <c r="HT7" s="76"/>
      <c r="HU7" s="76"/>
      <c r="HV7" s="76"/>
      <c r="HW7" s="76"/>
      <c r="HX7" s="76"/>
      <c r="HY7" s="76"/>
      <c r="HZ7" s="76"/>
      <c r="IA7" s="76"/>
      <c r="IB7" s="76"/>
      <c r="IC7" s="76"/>
      <c r="ID7" s="76"/>
      <c r="IE7" s="76"/>
      <c r="IF7" s="76"/>
      <c r="IG7" s="76"/>
      <c r="IH7" s="76"/>
      <c r="II7" s="76"/>
      <c r="IJ7" s="76"/>
      <c r="IK7" s="76"/>
      <c r="IL7" s="76"/>
      <c r="IM7" s="76"/>
      <c r="IN7" s="76"/>
      <c r="IO7" s="76"/>
      <c r="IP7" s="76"/>
      <c r="IQ7" s="76"/>
      <c r="IR7" s="76"/>
      <c r="IS7" s="76"/>
      <c r="IT7" s="76"/>
      <c r="IU7" s="76"/>
    </row>
    <row r="8" spans="1:255" s="92" customFormat="1" ht="27" customHeight="1" x14ac:dyDescent="0.25">
      <c r="A8" s="77" t="s">
        <v>282</v>
      </c>
      <c r="B8" s="78">
        <v>10</v>
      </c>
      <c r="C8" s="79" t="s">
        <v>132</v>
      </c>
      <c r="D8" s="80" t="s">
        <v>283</v>
      </c>
      <c r="E8" s="81">
        <v>6002000</v>
      </c>
      <c r="F8" s="82">
        <f t="shared" ref="F8:F14" si="1">+E8-H8-K8</f>
        <v>1574139</v>
      </c>
      <c r="G8" s="83">
        <f t="shared" ref="G8:G11" si="2">+F8/E8</f>
        <v>0.26226907697434187</v>
      </c>
      <c r="H8" s="84">
        <v>0</v>
      </c>
      <c r="I8" s="367">
        <v>1574139</v>
      </c>
      <c r="J8" s="369">
        <f>+I8/F8</f>
        <v>1</v>
      </c>
      <c r="K8" s="368">
        <v>4427861</v>
      </c>
      <c r="L8" s="87" t="s">
        <v>284</v>
      </c>
      <c r="M8" s="80" t="s">
        <v>285</v>
      </c>
      <c r="N8" s="88"/>
      <c r="O8" s="89"/>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c r="CW8" s="90"/>
      <c r="CX8" s="90"/>
      <c r="CY8" s="90"/>
      <c r="CZ8" s="90"/>
      <c r="DA8" s="90"/>
      <c r="DB8" s="90"/>
      <c r="DC8" s="90"/>
      <c r="DD8" s="90"/>
      <c r="DE8" s="90"/>
      <c r="DF8" s="90"/>
      <c r="DG8" s="90"/>
      <c r="DH8" s="90"/>
      <c r="DI8" s="90"/>
      <c r="DJ8" s="90"/>
      <c r="DK8" s="90"/>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1"/>
      <c r="HQ8" s="91"/>
      <c r="HR8" s="91"/>
      <c r="HS8" s="91"/>
      <c r="HT8" s="91"/>
      <c r="HU8" s="91"/>
      <c r="HV8" s="91"/>
      <c r="HW8" s="91"/>
      <c r="HX8" s="91"/>
      <c r="HY8" s="91"/>
      <c r="HZ8" s="91"/>
      <c r="IA8" s="91"/>
      <c r="IB8" s="91"/>
      <c r="IC8" s="91"/>
      <c r="ID8" s="91"/>
      <c r="IE8" s="91"/>
      <c r="IF8" s="91"/>
      <c r="IG8" s="91"/>
      <c r="IH8" s="91"/>
      <c r="II8" s="91"/>
      <c r="IJ8" s="91"/>
      <c r="IK8" s="91"/>
      <c r="IL8" s="91"/>
      <c r="IM8" s="91"/>
      <c r="IN8" s="91"/>
      <c r="IO8" s="91"/>
      <c r="IP8" s="91"/>
      <c r="IQ8" s="91"/>
      <c r="IR8" s="91"/>
      <c r="IS8" s="91"/>
      <c r="IT8" s="91"/>
      <c r="IU8" s="91"/>
    </row>
    <row r="9" spans="1:255" s="107" customFormat="1" ht="27" customHeight="1" x14ac:dyDescent="0.25">
      <c r="A9" s="93" t="s">
        <v>282</v>
      </c>
      <c r="B9" s="94">
        <v>10</v>
      </c>
      <c r="C9" s="95" t="s">
        <v>132</v>
      </c>
      <c r="D9" s="96" t="s">
        <v>286</v>
      </c>
      <c r="E9" s="97">
        <v>40000000</v>
      </c>
      <c r="F9" s="82">
        <f t="shared" si="1"/>
        <v>0</v>
      </c>
      <c r="G9" s="83">
        <f t="shared" si="2"/>
        <v>0</v>
      </c>
      <c r="H9" s="98">
        <v>0</v>
      </c>
      <c r="I9" s="99"/>
      <c r="J9" s="369">
        <v>0</v>
      </c>
      <c r="K9" s="101">
        <v>40000000</v>
      </c>
      <c r="L9" s="102" t="s">
        <v>287</v>
      </c>
      <c r="M9" s="96" t="s">
        <v>288</v>
      </c>
      <c r="N9" s="103"/>
      <c r="O9" s="104"/>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c r="AX9" s="105"/>
      <c r="AY9" s="105"/>
      <c r="AZ9" s="105"/>
      <c r="BA9" s="105"/>
      <c r="BB9" s="105"/>
      <c r="BC9" s="105"/>
      <c r="BD9" s="105"/>
      <c r="BE9" s="105"/>
      <c r="BF9" s="105"/>
      <c r="BG9" s="105"/>
      <c r="BH9" s="105"/>
      <c r="BI9" s="105"/>
      <c r="BJ9" s="105"/>
      <c r="BK9" s="105"/>
      <c r="BL9" s="105"/>
      <c r="BM9" s="105"/>
      <c r="BN9" s="105"/>
      <c r="BO9" s="105"/>
      <c r="BP9" s="105"/>
      <c r="BQ9" s="105"/>
      <c r="BR9" s="105"/>
      <c r="BS9" s="105"/>
      <c r="BT9" s="105"/>
      <c r="BU9" s="105"/>
      <c r="BV9" s="105"/>
      <c r="BW9" s="105"/>
      <c r="BX9" s="105"/>
      <c r="BY9" s="105"/>
      <c r="BZ9" s="105"/>
      <c r="CA9" s="105"/>
      <c r="CB9" s="105"/>
      <c r="CC9" s="105"/>
      <c r="CD9" s="105"/>
      <c r="CE9" s="105"/>
      <c r="CF9" s="105"/>
      <c r="CG9" s="105"/>
      <c r="CH9" s="105"/>
      <c r="CI9" s="105"/>
      <c r="CJ9" s="105"/>
      <c r="CK9" s="105"/>
      <c r="CL9" s="105"/>
      <c r="CM9" s="105"/>
      <c r="CN9" s="105"/>
      <c r="CO9" s="105"/>
      <c r="CP9" s="105"/>
      <c r="CQ9" s="105"/>
      <c r="CR9" s="105"/>
      <c r="CS9" s="105"/>
      <c r="CT9" s="105"/>
      <c r="CU9" s="105"/>
      <c r="CV9" s="105"/>
      <c r="CW9" s="105"/>
      <c r="CX9" s="105"/>
      <c r="CY9" s="105"/>
      <c r="CZ9" s="105"/>
      <c r="DA9" s="105"/>
      <c r="DB9" s="105"/>
      <c r="DC9" s="105"/>
      <c r="DD9" s="105"/>
      <c r="DE9" s="105"/>
      <c r="DF9" s="105"/>
      <c r="DG9" s="105"/>
      <c r="DH9" s="105"/>
      <c r="DI9" s="105"/>
      <c r="DJ9" s="105"/>
      <c r="DK9" s="105"/>
      <c r="DL9" s="106"/>
      <c r="DM9" s="106"/>
      <c r="DN9" s="106"/>
      <c r="DO9" s="106"/>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c r="EQ9" s="106"/>
      <c r="ER9" s="106"/>
      <c r="ES9" s="106"/>
      <c r="ET9" s="106"/>
      <c r="EU9" s="106"/>
      <c r="EV9" s="106"/>
      <c r="EW9" s="106"/>
      <c r="EX9" s="106"/>
      <c r="EY9" s="106"/>
      <c r="EZ9" s="106"/>
      <c r="FA9" s="106"/>
      <c r="FB9" s="106"/>
      <c r="FC9" s="106"/>
      <c r="FD9" s="106"/>
      <c r="FE9" s="106"/>
      <c r="FF9" s="106"/>
      <c r="FG9" s="106"/>
      <c r="FH9" s="106"/>
      <c r="FI9" s="106"/>
      <c r="FJ9" s="106"/>
      <c r="FK9" s="106"/>
      <c r="FL9" s="106"/>
      <c r="FM9" s="106"/>
      <c r="FN9" s="106"/>
      <c r="FO9" s="106"/>
      <c r="FP9" s="106"/>
      <c r="FQ9" s="106"/>
      <c r="FR9" s="106"/>
      <c r="FS9" s="106"/>
      <c r="FT9" s="106"/>
      <c r="FU9" s="106"/>
      <c r="FV9" s="106"/>
      <c r="FW9" s="106"/>
      <c r="FX9" s="106"/>
      <c r="FY9" s="106"/>
      <c r="FZ9" s="106"/>
      <c r="GA9" s="106"/>
      <c r="GB9" s="106"/>
      <c r="GC9" s="106"/>
      <c r="GD9" s="106"/>
      <c r="GE9" s="106"/>
      <c r="GF9" s="106"/>
      <c r="GG9" s="106"/>
      <c r="GH9" s="106"/>
      <c r="GI9" s="106"/>
      <c r="GJ9" s="106"/>
      <c r="GK9" s="106"/>
      <c r="GL9" s="106"/>
      <c r="GM9" s="106"/>
      <c r="GN9" s="106"/>
      <c r="GO9" s="106"/>
      <c r="GP9" s="106"/>
      <c r="GQ9" s="106"/>
      <c r="GR9" s="106"/>
      <c r="GS9" s="106"/>
      <c r="GT9" s="106"/>
      <c r="GU9" s="106"/>
      <c r="GV9" s="106"/>
      <c r="GW9" s="106"/>
      <c r="GX9" s="106"/>
      <c r="GY9" s="106"/>
      <c r="GZ9" s="106"/>
      <c r="HA9" s="106"/>
      <c r="HB9" s="106"/>
      <c r="HC9" s="106"/>
      <c r="HD9" s="106"/>
      <c r="HE9" s="106"/>
      <c r="HF9" s="106"/>
      <c r="HG9" s="106"/>
      <c r="HH9" s="106"/>
      <c r="HI9" s="106"/>
      <c r="HJ9" s="106"/>
      <c r="HK9" s="106"/>
      <c r="HL9" s="106"/>
      <c r="HM9" s="106"/>
      <c r="HN9" s="106"/>
      <c r="HO9" s="106"/>
      <c r="HP9" s="106"/>
      <c r="HQ9" s="106"/>
      <c r="HR9" s="106"/>
      <c r="HS9" s="106"/>
      <c r="HT9" s="106"/>
      <c r="HU9" s="106"/>
      <c r="HV9" s="106"/>
      <c r="HW9" s="106"/>
      <c r="HX9" s="106"/>
      <c r="HY9" s="106"/>
      <c r="HZ9" s="106"/>
      <c r="IA9" s="106"/>
      <c r="IB9" s="106"/>
      <c r="IC9" s="106"/>
      <c r="ID9" s="106"/>
      <c r="IE9" s="106"/>
      <c r="IF9" s="106"/>
      <c r="IG9" s="106"/>
      <c r="IH9" s="106"/>
      <c r="II9" s="106"/>
      <c r="IJ9" s="106"/>
      <c r="IK9" s="106"/>
      <c r="IL9" s="106"/>
      <c r="IM9" s="106"/>
      <c r="IN9" s="106"/>
      <c r="IO9" s="106"/>
      <c r="IP9" s="106"/>
      <c r="IQ9" s="106"/>
      <c r="IR9" s="106"/>
      <c r="IS9" s="106"/>
      <c r="IT9" s="106"/>
      <c r="IU9" s="106"/>
    </row>
    <row r="10" spans="1:255" s="107" customFormat="1" ht="27" customHeight="1" x14ac:dyDescent="0.25">
      <c r="A10" s="93" t="s">
        <v>282</v>
      </c>
      <c r="B10" s="94">
        <v>10</v>
      </c>
      <c r="C10" s="95" t="s">
        <v>132</v>
      </c>
      <c r="D10" s="96" t="s">
        <v>289</v>
      </c>
      <c r="E10" s="97">
        <v>34742000</v>
      </c>
      <c r="F10" s="82">
        <f t="shared" si="1"/>
        <v>0</v>
      </c>
      <c r="G10" s="83">
        <f t="shared" si="2"/>
        <v>0</v>
      </c>
      <c r="H10" s="98">
        <v>0</v>
      </c>
      <c r="I10" s="108"/>
      <c r="J10" s="369">
        <v>0</v>
      </c>
      <c r="K10" s="101">
        <f>31521942.5+3220057.5</f>
        <v>34742000</v>
      </c>
      <c r="L10" s="102" t="s">
        <v>290</v>
      </c>
      <c r="M10" s="96" t="s">
        <v>291</v>
      </c>
      <c r="N10" s="103"/>
      <c r="O10" s="104"/>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6"/>
      <c r="DM10" s="106"/>
      <c r="DN10" s="106"/>
      <c r="DO10" s="106"/>
      <c r="DP10" s="106"/>
      <c r="DQ10" s="106"/>
      <c r="DR10" s="106"/>
      <c r="DS10" s="106"/>
      <c r="DT10" s="106"/>
      <c r="DU10" s="106"/>
      <c r="DV10" s="106"/>
      <c r="DW10" s="106"/>
      <c r="DX10" s="106"/>
      <c r="DY10" s="106"/>
      <c r="DZ10" s="106"/>
      <c r="EA10" s="106"/>
      <c r="EB10" s="106"/>
      <c r="EC10" s="106"/>
      <c r="ED10" s="106"/>
      <c r="EE10" s="106"/>
      <c r="EF10" s="106"/>
      <c r="EG10" s="106"/>
      <c r="EH10" s="106"/>
      <c r="EI10" s="106"/>
      <c r="EJ10" s="106"/>
      <c r="EK10" s="106"/>
      <c r="EL10" s="106"/>
      <c r="EM10" s="106"/>
      <c r="EN10" s="106"/>
      <c r="EO10" s="106"/>
      <c r="EP10" s="106"/>
      <c r="EQ10" s="106"/>
      <c r="ER10" s="106"/>
      <c r="ES10" s="106"/>
      <c r="ET10" s="106"/>
      <c r="EU10" s="106"/>
      <c r="EV10" s="106"/>
      <c r="EW10" s="106"/>
      <c r="EX10" s="106"/>
      <c r="EY10" s="106"/>
      <c r="EZ10" s="106"/>
      <c r="FA10" s="106"/>
      <c r="FB10" s="106"/>
      <c r="FC10" s="106"/>
      <c r="FD10" s="106"/>
      <c r="FE10" s="106"/>
      <c r="FF10" s="106"/>
      <c r="FG10" s="106"/>
      <c r="FH10" s="106"/>
      <c r="FI10" s="106"/>
      <c r="FJ10" s="106"/>
      <c r="FK10" s="106"/>
      <c r="FL10" s="106"/>
      <c r="FM10" s="106"/>
      <c r="FN10" s="106"/>
      <c r="FO10" s="106"/>
      <c r="FP10" s="106"/>
      <c r="FQ10" s="106"/>
      <c r="FR10" s="106"/>
      <c r="FS10" s="106"/>
      <c r="FT10" s="106"/>
      <c r="FU10" s="106"/>
      <c r="FV10" s="106"/>
      <c r="FW10" s="106"/>
      <c r="FX10" s="106"/>
      <c r="FY10" s="106"/>
      <c r="FZ10" s="106"/>
      <c r="GA10" s="106"/>
      <c r="GB10" s="106"/>
      <c r="GC10" s="106"/>
      <c r="GD10" s="106"/>
      <c r="GE10" s="106"/>
      <c r="GF10" s="106"/>
      <c r="GG10" s="106"/>
      <c r="GH10" s="106"/>
      <c r="GI10" s="106"/>
      <c r="GJ10" s="106"/>
      <c r="GK10" s="106"/>
      <c r="GL10" s="106"/>
      <c r="GM10" s="106"/>
      <c r="GN10" s="106"/>
      <c r="GO10" s="106"/>
      <c r="GP10" s="106"/>
      <c r="GQ10" s="106"/>
      <c r="GR10" s="106"/>
      <c r="GS10" s="106"/>
      <c r="GT10" s="106"/>
      <c r="GU10" s="106"/>
      <c r="GV10" s="106"/>
      <c r="GW10" s="106"/>
      <c r="GX10" s="106"/>
      <c r="GY10" s="106"/>
      <c r="GZ10" s="106"/>
      <c r="HA10" s="106"/>
      <c r="HB10" s="106"/>
      <c r="HC10" s="106"/>
      <c r="HD10" s="106"/>
      <c r="HE10" s="106"/>
      <c r="HF10" s="106"/>
      <c r="HG10" s="106"/>
      <c r="HH10" s="106"/>
      <c r="HI10" s="106"/>
      <c r="HJ10" s="106"/>
      <c r="HK10" s="106"/>
      <c r="HL10" s="106"/>
      <c r="HM10" s="106"/>
      <c r="HN10" s="106"/>
      <c r="HO10" s="106"/>
      <c r="HP10" s="106"/>
      <c r="HQ10" s="106"/>
      <c r="HR10" s="106"/>
      <c r="HS10" s="106"/>
      <c r="HT10" s="106"/>
      <c r="HU10" s="106"/>
      <c r="HV10" s="106"/>
      <c r="HW10" s="106"/>
      <c r="HX10" s="106"/>
      <c r="HY10" s="106"/>
      <c r="HZ10" s="106"/>
      <c r="IA10" s="106"/>
      <c r="IB10" s="106"/>
      <c r="IC10" s="106"/>
      <c r="ID10" s="106"/>
      <c r="IE10" s="106"/>
      <c r="IF10" s="106"/>
      <c r="IG10" s="106"/>
      <c r="IH10" s="106"/>
      <c r="II10" s="106"/>
      <c r="IJ10" s="106"/>
      <c r="IK10" s="106"/>
      <c r="IL10" s="106"/>
      <c r="IM10" s="106"/>
      <c r="IN10" s="106"/>
      <c r="IO10" s="106"/>
      <c r="IP10" s="106"/>
      <c r="IQ10" s="106"/>
      <c r="IR10" s="106"/>
      <c r="IS10" s="106"/>
      <c r="IT10" s="106"/>
      <c r="IU10" s="106"/>
    </row>
    <row r="11" spans="1:255" s="123" customFormat="1" ht="27" customHeight="1" thickBot="1" x14ac:dyDescent="0.3">
      <c r="A11" s="109" t="s">
        <v>282</v>
      </c>
      <c r="B11" s="110">
        <v>10</v>
      </c>
      <c r="C11" s="111" t="s">
        <v>132</v>
      </c>
      <c r="D11" s="112" t="s">
        <v>292</v>
      </c>
      <c r="E11" s="113">
        <v>203231000</v>
      </c>
      <c r="F11" s="82">
        <f t="shared" si="1"/>
        <v>153527572</v>
      </c>
      <c r="G11" s="83">
        <f t="shared" si="2"/>
        <v>0.75543382653236957</v>
      </c>
      <c r="H11" s="114">
        <v>0</v>
      </c>
      <c r="I11" s="115">
        <f>20022848+3410908</f>
        <v>23433756</v>
      </c>
      <c r="J11" s="369">
        <f t="shared" ref="J11:J29" si="3">+I11/F11</f>
        <v>0.1526354888228155</v>
      </c>
      <c r="K11" s="117">
        <v>49703428</v>
      </c>
      <c r="L11" s="118" t="s">
        <v>293</v>
      </c>
      <c r="M11" s="112" t="s">
        <v>294</v>
      </c>
      <c r="N11" s="119"/>
      <c r="O11" s="120"/>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2"/>
      <c r="DM11" s="122"/>
      <c r="DN11" s="122"/>
      <c r="DO11" s="122"/>
      <c r="DP11" s="122"/>
      <c r="DQ11" s="122"/>
      <c r="DR11" s="122"/>
      <c r="DS11" s="122"/>
      <c r="DT11" s="122"/>
      <c r="DU11" s="122"/>
      <c r="DV11" s="122"/>
      <c r="DW11" s="122"/>
      <c r="DX11" s="122"/>
      <c r="DY11" s="122"/>
      <c r="DZ11" s="122"/>
      <c r="EA11" s="122"/>
      <c r="EB11" s="122"/>
      <c r="EC11" s="122"/>
      <c r="ED11" s="122"/>
      <c r="EE11" s="122"/>
      <c r="EF11" s="122"/>
      <c r="EG11" s="122"/>
      <c r="EH11" s="122"/>
      <c r="EI11" s="122"/>
      <c r="EJ11" s="122"/>
      <c r="EK11" s="122"/>
      <c r="EL11" s="122"/>
      <c r="EM11" s="122"/>
      <c r="EN11" s="122"/>
      <c r="EO11" s="122"/>
      <c r="EP11" s="122"/>
      <c r="EQ11" s="122"/>
      <c r="ER11" s="122"/>
      <c r="ES11" s="122"/>
      <c r="ET11" s="122"/>
      <c r="EU11" s="122"/>
      <c r="EV11" s="122"/>
      <c r="EW11" s="122"/>
      <c r="EX11" s="122"/>
      <c r="EY11" s="122"/>
      <c r="EZ11" s="122"/>
      <c r="FA11" s="122"/>
      <c r="FB11" s="122"/>
      <c r="FC11" s="122"/>
      <c r="FD11" s="122"/>
      <c r="FE11" s="122"/>
      <c r="FF11" s="122"/>
      <c r="FG11" s="122"/>
      <c r="FH11" s="122"/>
      <c r="FI11" s="122"/>
      <c r="FJ11" s="122"/>
      <c r="FK11" s="122"/>
      <c r="FL11" s="122"/>
      <c r="FM11" s="122"/>
      <c r="FN11" s="122"/>
      <c r="FO11" s="122"/>
      <c r="FP11" s="122"/>
      <c r="FQ11" s="122"/>
      <c r="FR11" s="122"/>
      <c r="FS11" s="122"/>
      <c r="FT11" s="122"/>
      <c r="FU11" s="122"/>
      <c r="FV11" s="122"/>
      <c r="FW11" s="122"/>
      <c r="FX11" s="122"/>
      <c r="FY11" s="122"/>
      <c r="FZ11" s="122"/>
      <c r="GA11" s="122"/>
      <c r="GB11" s="122"/>
      <c r="GC11" s="122"/>
      <c r="GD11" s="122"/>
      <c r="GE11" s="122"/>
      <c r="GF11" s="122"/>
      <c r="GG11" s="122"/>
      <c r="GH11" s="122"/>
      <c r="GI11" s="122"/>
      <c r="GJ11" s="122"/>
      <c r="GK11" s="122"/>
      <c r="GL11" s="122"/>
      <c r="GM11" s="122"/>
      <c r="GN11" s="122"/>
      <c r="GO11" s="122"/>
      <c r="GP11" s="122"/>
      <c r="GQ11" s="122"/>
      <c r="GR11" s="122"/>
      <c r="GS11" s="122"/>
      <c r="GT11" s="122"/>
      <c r="GU11" s="122"/>
      <c r="GV11" s="122"/>
      <c r="GW11" s="122"/>
      <c r="GX11" s="122"/>
      <c r="GY11" s="122"/>
      <c r="GZ11" s="122"/>
      <c r="HA11" s="122"/>
      <c r="HB11" s="122"/>
      <c r="HC11" s="122"/>
      <c r="HD11" s="122"/>
      <c r="HE11" s="122"/>
      <c r="HF11" s="122"/>
      <c r="HG11" s="122"/>
      <c r="HH11" s="122"/>
      <c r="HI11" s="122"/>
      <c r="HJ11" s="122"/>
      <c r="HK11" s="122"/>
      <c r="HL11" s="122"/>
      <c r="HM11" s="122"/>
      <c r="HN11" s="122"/>
      <c r="HO11" s="122"/>
      <c r="HP11" s="122"/>
      <c r="HQ11" s="122"/>
      <c r="HR11" s="122"/>
      <c r="HS11" s="122"/>
      <c r="HT11" s="122"/>
      <c r="HU11" s="122"/>
      <c r="HV11" s="122"/>
      <c r="HW11" s="122"/>
      <c r="HX11" s="122"/>
      <c r="HY11" s="122"/>
      <c r="HZ11" s="122"/>
      <c r="IA11" s="122"/>
      <c r="IB11" s="122"/>
      <c r="IC11" s="122"/>
      <c r="ID11" s="122"/>
      <c r="IE11" s="122"/>
      <c r="IF11" s="122"/>
      <c r="IG11" s="122"/>
      <c r="IH11" s="122"/>
      <c r="II11" s="122"/>
      <c r="IJ11" s="122"/>
      <c r="IK11" s="122"/>
      <c r="IL11" s="122"/>
      <c r="IM11" s="122"/>
      <c r="IN11" s="122"/>
      <c r="IO11" s="122"/>
      <c r="IP11" s="122"/>
      <c r="IQ11" s="122"/>
      <c r="IR11" s="122"/>
      <c r="IS11" s="122"/>
      <c r="IT11" s="122"/>
      <c r="IU11" s="122"/>
    </row>
    <row r="12" spans="1:255" s="73" customFormat="1" ht="42" customHeight="1" thickBot="1" x14ac:dyDescent="0.3">
      <c r="A12" s="431" t="s">
        <v>295</v>
      </c>
      <c r="B12" s="432"/>
      <c r="C12" s="432"/>
      <c r="D12" s="433"/>
      <c r="E12" s="124">
        <f>SUM(E13:E29)</f>
        <v>1348643482</v>
      </c>
      <c r="F12" s="124">
        <f>SUM(F13:F29)</f>
        <v>821835648</v>
      </c>
      <c r="G12" s="125">
        <f>+F12/E12</f>
        <v>0.60937946830932743</v>
      </c>
      <c r="H12" s="126">
        <f>SUM(H13:H29)</f>
        <v>73491430</v>
      </c>
      <c r="I12" s="124">
        <f>SUM(I13:I29)</f>
        <v>246663159</v>
      </c>
      <c r="J12" s="71">
        <f>+I12/F12</f>
        <v>0.30013684560930604</v>
      </c>
      <c r="K12" s="127">
        <f>SUM(K13:K29)</f>
        <v>453316404</v>
      </c>
      <c r="L12" s="124"/>
      <c r="M12" s="128"/>
      <c r="N12" s="74"/>
      <c r="O12" s="74"/>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row>
    <row r="13" spans="1:255" s="92" customFormat="1" ht="27" customHeight="1" x14ac:dyDescent="0.25">
      <c r="A13" s="77" t="s">
        <v>296</v>
      </c>
      <c r="B13" s="130">
        <v>10</v>
      </c>
      <c r="C13" s="111">
        <v>1</v>
      </c>
      <c r="D13" s="80" t="s">
        <v>283</v>
      </c>
      <c r="E13" s="131">
        <v>4800000</v>
      </c>
      <c r="F13" s="82">
        <f t="shared" si="1"/>
        <v>0</v>
      </c>
      <c r="G13" s="83">
        <f t="shared" ref="G13:G29" si="4">+F13/E13</f>
        <v>0</v>
      </c>
      <c r="H13" s="84">
        <v>0</v>
      </c>
      <c r="I13" s="132"/>
      <c r="J13" s="369">
        <v>0</v>
      </c>
      <c r="K13" s="133">
        <v>4800000</v>
      </c>
      <c r="L13" s="134" t="s">
        <v>297</v>
      </c>
      <c r="M13" s="80" t="s">
        <v>298</v>
      </c>
      <c r="N13" s="89"/>
      <c r="O13" s="89"/>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row>
    <row r="14" spans="1:255" s="107" customFormat="1" ht="27" customHeight="1" x14ac:dyDescent="0.25">
      <c r="A14" s="93" t="s">
        <v>299</v>
      </c>
      <c r="B14" s="135">
        <v>10</v>
      </c>
      <c r="C14" s="111">
        <v>1</v>
      </c>
      <c r="D14" s="96" t="s">
        <v>300</v>
      </c>
      <c r="E14" s="97">
        <v>51992452</v>
      </c>
      <c r="F14" s="82">
        <f t="shared" si="1"/>
        <v>0</v>
      </c>
      <c r="G14" s="83">
        <f t="shared" si="4"/>
        <v>0</v>
      </c>
      <c r="H14" s="98">
        <v>0</v>
      </c>
      <c r="I14" s="132"/>
      <c r="J14" s="369">
        <v>0</v>
      </c>
      <c r="K14" s="101">
        <v>51992452</v>
      </c>
      <c r="L14" s="136" t="s">
        <v>301</v>
      </c>
      <c r="M14" s="96" t="s">
        <v>302</v>
      </c>
      <c r="N14" s="104"/>
      <c r="O14" s="104"/>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106"/>
      <c r="IG14" s="106"/>
      <c r="IH14" s="106"/>
      <c r="II14" s="106"/>
      <c r="IJ14" s="106"/>
      <c r="IK14" s="106"/>
      <c r="IL14" s="106"/>
      <c r="IM14" s="106"/>
      <c r="IN14" s="106"/>
      <c r="IO14" s="106"/>
      <c r="IP14" s="106"/>
      <c r="IQ14" s="106"/>
      <c r="IR14" s="106"/>
      <c r="IS14" s="106"/>
      <c r="IT14" s="106"/>
      <c r="IU14" s="106"/>
    </row>
    <row r="15" spans="1:255" s="107" customFormat="1" ht="27" customHeight="1" x14ac:dyDescent="0.25">
      <c r="A15" s="93" t="s">
        <v>299</v>
      </c>
      <c r="B15" s="135">
        <v>10</v>
      </c>
      <c r="C15" s="111">
        <v>1</v>
      </c>
      <c r="D15" s="96" t="s">
        <v>303</v>
      </c>
      <c r="E15" s="97">
        <v>63826000</v>
      </c>
      <c r="F15" s="82">
        <f>+E15-H15-K15</f>
        <v>18431373</v>
      </c>
      <c r="G15" s="83">
        <f t="shared" si="4"/>
        <v>0.28877531100178611</v>
      </c>
      <c r="H15" s="98">
        <v>0</v>
      </c>
      <c r="I15" s="137">
        <v>16835464</v>
      </c>
      <c r="J15" s="369">
        <f t="shared" si="3"/>
        <v>0.91341344999094753</v>
      </c>
      <c r="K15" s="138">
        <v>45394627</v>
      </c>
      <c r="L15" s="136" t="s">
        <v>304</v>
      </c>
      <c r="M15" s="96" t="s">
        <v>305</v>
      </c>
      <c r="N15" s="139"/>
      <c r="O15" s="104"/>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106"/>
    </row>
    <row r="16" spans="1:255" s="145" customFormat="1" ht="27" customHeight="1" x14ac:dyDescent="0.25">
      <c r="A16" s="93" t="s">
        <v>299</v>
      </c>
      <c r="B16" s="135">
        <v>20</v>
      </c>
      <c r="C16" s="111">
        <v>2</v>
      </c>
      <c r="D16" s="96" t="s">
        <v>306</v>
      </c>
      <c r="E16" s="97">
        <v>195074000</v>
      </c>
      <c r="F16" s="82">
        <f t="shared" ref="F16:F94" si="5">+E16-H16-K16</f>
        <v>36298347</v>
      </c>
      <c r="G16" s="83">
        <f t="shared" si="4"/>
        <v>0.18607475624634753</v>
      </c>
      <c r="H16" s="98">
        <v>0</v>
      </c>
      <c r="I16" s="137">
        <v>36298347</v>
      </c>
      <c r="J16" s="369">
        <f t="shared" si="3"/>
        <v>1</v>
      </c>
      <c r="K16" s="138">
        <v>158775653</v>
      </c>
      <c r="L16" s="141" t="s">
        <v>307</v>
      </c>
      <c r="M16" s="96" t="s">
        <v>308</v>
      </c>
      <c r="N16" s="142"/>
      <c r="O16" s="142"/>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43"/>
      <c r="CO16" s="143"/>
      <c r="CP16" s="143"/>
      <c r="CQ16" s="143"/>
      <c r="CR16" s="143"/>
      <c r="CS16" s="143"/>
      <c r="CT16" s="143"/>
      <c r="CU16" s="143"/>
      <c r="CV16" s="143"/>
      <c r="CW16" s="143"/>
      <c r="CX16" s="143"/>
      <c r="CY16" s="143"/>
      <c r="CZ16" s="143"/>
      <c r="DA16" s="143"/>
      <c r="DB16" s="143"/>
      <c r="DC16" s="143"/>
      <c r="DD16" s="143"/>
      <c r="DE16" s="143"/>
      <c r="DF16" s="143"/>
      <c r="DG16" s="143"/>
      <c r="DH16" s="143"/>
      <c r="DI16" s="143"/>
      <c r="DJ16" s="143"/>
      <c r="DK16" s="143"/>
      <c r="DL16" s="144"/>
      <c r="DM16" s="144"/>
      <c r="DN16" s="144"/>
      <c r="DO16" s="144"/>
      <c r="DP16" s="144"/>
      <c r="DQ16" s="144"/>
      <c r="DR16" s="144"/>
      <c r="DS16" s="144"/>
      <c r="DT16" s="144"/>
      <c r="DU16" s="144"/>
      <c r="DV16" s="144"/>
      <c r="DW16" s="144"/>
      <c r="DX16" s="144"/>
      <c r="DY16" s="144"/>
      <c r="DZ16" s="144"/>
      <c r="EA16" s="144"/>
      <c r="EB16" s="144"/>
      <c r="EC16" s="144"/>
      <c r="ED16" s="144"/>
      <c r="EE16" s="144"/>
      <c r="EF16" s="144"/>
      <c r="EG16" s="144"/>
      <c r="EH16" s="144"/>
      <c r="EI16" s="144"/>
      <c r="EJ16" s="144"/>
      <c r="EK16" s="144"/>
      <c r="EL16" s="144"/>
      <c r="EM16" s="144"/>
      <c r="EN16" s="144"/>
      <c r="EO16" s="144"/>
      <c r="EP16" s="144"/>
      <c r="EQ16" s="144"/>
      <c r="ER16" s="144"/>
      <c r="ES16" s="144"/>
      <c r="ET16" s="144"/>
      <c r="EU16" s="144"/>
      <c r="EV16" s="144"/>
      <c r="EW16" s="144"/>
      <c r="EX16" s="144"/>
      <c r="EY16" s="144"/>
      <c r="EZ16" s="144"/>
      <c r="FA16" s="144"/>
      <c r="FB16" s="144"/>
      <c r="FC16" s="144"/>
      <c r="FD16" s="144"/>
      <c r="FE16" s="144"/>
      <c r="FF16" s="144"/>
      <c r="FG16" s="144"/>
      <c r="FH16" s="144"/>
      <c r="FI16" s="144"/>
      <c r="FJ16" s="144"/>
      <c r="FK16" s="144"/>
      <c r="FL16" s="144"/>
      <c r="FM16" s="144"/>
      <c r="FN16" s="144"/>
      <c r="FO16" s="144"/>
      <c r="FP16" s="144"/>
      <c r="FQ16" s="144"/>
      <c r="FR16" s="144"/>
      <c r="FS16" s="144"/>
      <c r="FT16" s="144"/>
      <c r="FU16" s="144"/>
      <c r="FV16" s="144"/>
      <c r="FW16" s="144"/>
      <c r="FX16" s="144"/>
      <c r="FY16" s="144"/>
      <c r="FZ16" s="144"/>
      <c r="GA16" s="144"/>
      <c r="GB16" s="144"/>
      <c r="GC16" s="144"/>
      <c r="GD16" s="144"/>
      <c r="GE16" s="144"/>
      <c r="GF16" s="144"/>
      <c r="GG16" s="144"/>
      <c r="GH16" s="144"/>
      <c r="GI16" s="144"/>
      <c r="GJ16" s="144"/>
      <c r="GK16" s="144"/>
      <c r="GL16" s="144"/>
      <c r="GM16" s="144"/>
      <c r="GN16" s="144"/>
      <c r="GO16" s="144"/>
      <c r="GP16" s="144"/>
      <c r="GQ16" s="144"/>
      <c r="GR16" s="144"/>
      <c r="GS16" s="144"/>
      <c r="GT16" s="144"/>
      <c r="GU16" s="144"/>
      <c r="GV16" s="144"/>
      <c r="GW16" s="144"/>
      <c r="GX16" s="144"/>
      <c r="GY16" s="144"/>
      <c r="GZ16" s="144"/>
      <c r="HA16" s="144"/>
      <c r="HB16" s="144"/>
      <c r="HC16" s="144"/>
      <c r="HD16" s="144"/>
      <c r="HE16" s="144"/>
      <c r="HF16" s="144"/>
      <c r="HG16" s="144"/>
      <c r="HH16" s="144"/>
      <c r="HI16" s="144"/>
      <c r="HJ16" s="144"/>
      <c r="HK16" s="144"/>
      <c r="HL16" s="144"/>
      <c r="HM16" s="144"/>
      <c r="HN16" s="144"/>
      <c r="HO16" s="144"/>
      <c r="HP16" s="144"/>
      <c r="HQ16" s="144"/>
      <c r="HR16" s="144"/>
      <c r="HS16" s="144"/>
      <c r="HT16" s="144"/>
      <c r="HU16" s="144"/>
      <c r="HV16" s="144"/>
      <c r="HW16" s="144"/>
      <c r="HX16" s="144"/>
      <c r="HY16" s="144"/>
      <c r="HZ16" s="144"/>
      <c r="IA16" s="144"/>
      <c r="IB16" s="144"/>
      <c r="IC16" s="144"/>
      <c r="ID16" s="144"/>
      <c r="IE16" s="144"/>
      <c r="IF16" s="144"/>
      <c r="IG16" s="144"/>
      <c r="IH16" s="144"/>
      <c r="II16" s="144"/>
      <c r="IJ16" s="144"/>
      <c r="IK16" s="144"/>
      <c r="IL16" s="144"/>
      <c r="IM16" s="144"/>
      <c r="IN16" s="144"/>
      <c r="IO16" s="144"/>
      <c r="IP16" s="144"/>
      <c r="IQ16" s="144"/>
      <c r="IR16" s="144"/>
      <c r="IS16" s="144"/>
      <c r="IT16" s="144"/>
      <c r="IU16" s="144"/>
    </row>
    <row r="17" spans="1:255" s="145" customFormat="1" ht="27" customHeight="1" x14ac:dyDescent="0.25">
      <c r="A17" s="93" t="s">
        <v>299</v>
      </c>
      <c r="B17" s="135">
        <v>10</v>
      </c>
      <c r="C17" s="111">
        <v>1</v>
      </c>
      <c r="D17" s="96" t="s">
        <v>309</v>
      </c>
      <c r="E17" s="97">
        <v>11848000</v>
      </c>
      <c r="F17" s="82">
        <f t="shared" si="5"/>
        <v>0</v>
      </c>
      <c r="G17" s="83">
        <f t="shared" si="4"/>
        <v>0</v>
      </c>
      <c r="H17" s="98">
        <v>0</v>
      </c>
      <c r="I17" s="132"/>
      <c r="J17" s="369">
        <v>0</v>
      </c>
      <c r="K17" s="138">
        <v>11848000</v>
      </c>
      <c r="L17" s="141" t="s">
        <v>310</v>
      </c>
      <c r="M17" s="96" t="s">
        <v>311</v>
      </c>
      <c r="N17" s="142"/>
      <c r="O17" s="142"/>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43"/>
      <c r="CO17" s="143"/>
      <c r="CP17" s="143"/>
      <c r="CQ17" s="143"/>
      <c r="CR17" s="143"/>
      <c r="CS17" s="143"/>
      <c r="CT17" s="143"/>
      <c r="CU17" s="143"/>
      <c r="CV17" s="143"/>
      <c r="CW17" s="143"/>
      <c r="CX17" s="143"/>
      <c r="CY17" s="143"/>
      <c r="CZ17" s="143"/>
      <c r="DA17" s="143"/>
      <c r="DB17" s="143"/>
      <c r="DC17" s="143"/>
      <c r="DD17" s="143"/>
      <c r="DE17" s="143"/>
      <c r="DF17" s="143"/>
      <c r="DG17" s="143"/>
      <c r="DH17" s="143"/>
      <c r="DI17" s="143"/>
      <c r="DJ17" s="143"/>
      <c r="DK17" s="143"/>
      <c r="DL17" s="144"/>
      <c r="DM17" s="144"/>
      <c r="DN17" s="144"/>
      <c r="DO17" s="144"/>
      <c r="DP17" s="144"/>
      <c r="DQ17" s="144"/>
      <c r="DR17" s="144"/>
      <c r="DS17" s="144"/>
      <c r="DT17" s="144"/>
      <c r="DU17" s="144"/>
      <c r="DV17" s="144"/>
      <c r="DW17" s="144"/>
      <c r="DX17" s="144"/>
      <c r="DY17" s="144"/>
      <c r="DZ17" s="144"/>
      <c r="EA17" s="144"/>
      <c r="EB17" s="144"/>
      <c r="EC17" s="144"/>
      <c r="ED17" s="144"/>
      <c r="EE17" s="144"/>
      <c r="EF17" s="144"/>
      <c r="EG17" s="144"/>
      <c r="EH17" s="144"/>
      <c r="EI17" s="144"/>
      <c r="EJ17" s="144"/>
      <c r="EK17" s="144"/>
      <c r="EL17" s="144"/>
      <c r="EM17" s="144"/>
      <c r="EN17" s="144"/>
      <c r="EO17" s="144"/>
      <c r="EP17" s="144"/>
      <c r="EQ17" s="144"/>
      <c r="ER17" s="144"/>
      <c r="ES17" s="144"/>
      <c r="ET17" s="144"/>
      <c r="EU17" s="144"/>
      <c r="EV17" s="144"/>
      <c r="EW17" s="144"/>
      <c r="EX17" s="144"/>
      <c r="EY17" s="144"/>
      <c r="EZ17" s="144"/>
      <c r="FA17" s="144"/>
      <c r="FB17" s="144"/>
      <c r="FC17" s="144"/>
      <c r="FD17" s="144"/>
      <c r="FE17" s="144"/>
      <c r="FF17" s="144"/>
      <c r="FG17" s="144"/>
      <c r="FH17" s="144"/>
      <c r="FI17" s="144"/>
      <c r="FJ17" s="144"/>
      <c r="FK17" s="144"/>
      <c r="FL17" s="144"/>
      <c r="FM17" s="144"/>
      <c r="FN17" s="144"/>
      <c r="FO17" s="144"/>
      <c r="FP17" s="144"/>
      <c r="FQ17" s="144"/>
      <c r="FR17" s="144"/>
      <c r="FS17" s="144"/>
      <c r="FT17" s="144"/>
      <c r="FU17" s="144"/>
      <c r="FV17" s="144"/>
      <c r="FW17" s="144"/>
      <c r="FX17" s="144"/>
      <c r="FY17" s="144"/>
      <c r="FZ17" s="144"/>
      <c r="GA17" s="144"/>
      <c r="GB17" s="144"/>
      <c r="GC17" s="144"/>
      <c r="GD17" s="144"/>
      <c r="GE17" s="144"/>
      <c r="GF17" s="144"/>
      <c r="GG17" s="144"/>
      <c r="GH17" s="144"/>
      <c r="GI17" s="144"/>
      <c r="GJ17" s="144"/>
      <c r="GK17" s="144"/>
      <c r="GL17" s="144"/>
      <c r="GM17" s="144"/>
      <c r="GN17" s="144"/>
      <c r="GO17" s="144"/>
      <c r="GP17" s="144"/>
      <c r="GQ17" s="144"/>
      <c r="GR17" s="144"/>
      <c r="GS17" s="144"/>
      <c r="GT17" s="144"/>
      <c r="GU17" s="144"/>
      <c r="GV17" s="144"/>
      <c r="GW17" s="144"/>
      <c r="GX17" s="144"/>
      <c r="GY17" s="144"/>
      <c r="GZ17" s="144"/>
      <c r="HA17" s="144"/>
      <c r="HB17" s="144"/>
      <c r="HC17" s="144"/>
      <c r="HD17" s="144"/>
      <c r="HE17" s="144"/>
      <c r="HF17" s="144"/>
      <c r="HG17" s="144"/>
      <c r="HH17" s="144"/>
      <c r="HI17" s="144"/>
      <c r="HJ17" s="144"/>
      <c r="HK17" s="144"/>
      <c r="HL17" s="144"/>
      <c r="HM17" s="144"/>
      <c r="HN17" s="144"/>
      <c r="HO17" s="144"/>
      <c r="HP17" s="144"/>
      <c r="HQ17" s="144"/>
      <c r="HR17" s="144"/>
      <c r="HS17" s="144"/>
      <c r="HT17" s="144"/>
      <c r="HU17" s="144"/>
      <c r="HV17" s="144"/>
      <c r="HW17" s="144"/>
      <c r="HX17" s="144"/>
      <c r="HY17" s="144"/>
      <c r="HZ17" s="144"/>
      <c r="IA17" s="144"/>
      <c r="IB17" s="144"/>
      <c r="IC17" s="144"/>
      <c r="ID17" s="144"/>
      <c r="IE17" s="144"/>
      <c r="IF17" s="144"/>
      <c r="IG17" s="144"/>
      <c r="IH17" s="144"/>
      <c r="II17" s="144"/>
      <c r="IJ17" s="144"/>
      <c r="IK17" s="144"/>
      <c r="IL17" s="144"/>
      <c r="IM17" s="144"/>
      <c r="IN17" s="144"/>
      <c r="IO17" s="144"/>
      <c r="IP17" s="144"/>
      <c r="IQ17" s="144"/>
      <c r="IR17" s="144"/>
      <c r="IS17" s="144"/>
      <c r="IT17" s="144"/>
      <c r="IU17" s="144"/>
    </row>
    <row r="18" spans="1:255" s="145" customFormat="1" ht="27" customHeight="1" x14ac:dyDescent="0.25">
      <c r="A18" s="93" t="s">
        <v>299</v>
      </c>
      <c r="B18" s="135">
        <v>10</v>
      </c>
      <c r="C18" s="111">
        <v>1</v>
      </c>
      <c r="D18" s="96" t="s">
        <v>286</v>
      </c>
      <c r="E18" s="97">
        <v>15000000</v>
      </c>
      <c r="F18" s="82">
        <f t="shared" si="5"/>
        <v>15000000</v>
      </c>
      <c r="G18" s="83">
        <f t="shared" si="4"/>
        <v>1</v>
      </c>
      <c r="H18" s="98">
        <v>0</v>
      </c>
      <c r="I18" s="132"/>
      <c r="J18" s="369">
        <f t="shared" si="3"/>
        <v>0</v>
      </c>
      <c r="K18" s="101">
        <v>0</v>
      </c>
      <c r="L18" s="146" t="s">
        <v>312</v>
      </c>
      <c r="M18" s="96" t="s">
        <v>313</v>
      </c>
      <c r="N18" s="142"/>
      <c r="O18" s="142"/>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43"/>
      <c r="CO18" s="143"/>
      <c r="CP18" s="143"/>
      <c r="CQ18" s="143"/>
      <c r="CR18" s="143"/>
      <c r="CS18" s="143"/>
      <c r="CT18" s="143"/>
      <c r="CU18" s="143"/>
      <c r="CV18" s="143"/>
      <c r="CW18" s="143"/>
      <c r="CX18" s="143"/>
      <c r="CY18" s="143"/>
      <c r="CZ18" s="143"/>
      <c r="DA18" s="143"/>
      <c r="DB18" s="143"/>
      <c r="DC18" s="143"/>
      <c r="DD18" s="143"/>
      <c r="DE18" s="143"/>
      <c r="DF18" s="143"/>
      <c r="DG18" s="143"/>
      <c r="DH18" s="143"/>
      <c r="DI18" s="143"/>
      <c r="DJ18" s="143"/>
      <c r="DK18" s="143"/>
      <c r="DL18" s="144"/>
      <c r="DM18" s="144"/>
      <c r="DN18" s="144"/>
      <c r="DO18" s="144"/>
      <c r="DP18" s="144"/>
      <c r="DQ18" s="144"/>
      <c r="DR18" s="144"/>
      <c r="DS18" s="144"/>
      <c r="DT18" s="144"/>
      <c r="DU18" s="144"/>
      <c r="DV18" s="144"/>
      <c r="DW18" s="144"/>
      <c r="DX18" s="144"/>
      <c r="DY18" s="144"/>
      <c r="DZ18" s="144"/>
      <c r="EA18" s="144"/>
      <c r="EB18" s="144"/>
      <c r="EC18" s="144"/>
      <c r="ED18" s="144"/>
      <c r="EE18" s="144"/>
      <c r="EF18" s="144"/>
      <c r="EG18" s="144"/>
      <c r="EH18" s="144"/>
      <c r="EI18" s="144"/>
      <c r="EJ18" s="144"/>
      <c r="EK18" s="144"/>
      <c r="EL18" s="144"/>
      <c r="EM18" s="144"/>
      <c r="EN18" s="144"/>
      <c r="EO18" s="144"/>
      <c r="EP18" s="144"/>
      <c r="EQ18" s="144"/>
      <c r="ER18" s="144"/>
      <c r="ES18" s="144"/>
      <c r="ET18" s="144"/>
      <c r="EU18" s="144"/>
      <c r="EV18" s="144"/>
      <c r="EW18" s="144"/>
      <c r="EX18" s="144"/>
      <c r="EY18" s="144"/>
      <c r="EZ18" s="144"/>
      <c r="FA18" s="144"/>
      <c r="FB18" s="144"/>
      <c r="FC18" s="144"/>
      <c r="FD18" s="144"/>
      <c r="FE18" s="144"/>
      <c r="FF18" s="144"/>
      <c r="FG18" s="144"/>
      <c r="FH18" s="144"/>
      <c r="FI18" s="144"/>
      <c r="FJ18" s="144"/>
      <c r="FK18" s="144"/>
      <c r="FL18" s="144"/>
      <c r="FM18" s="144"/>
      <c r="FN18" s="144"/>
      <c r="FO18" s="144"/>
      <c r="FP18" s="144"/>
      <c r="FQ18" s="144"/>
      <c r="FR18" s="144"/>
      <c r="FS18" s="144"/>
      <c r="FT18" s="144"/>
      <c r="FU18" s="144"/>
      <c r="FV18" s="144"/>
      <c r="FW18" s="144"/>
      <c r="FX18" s="144"/>
      <c r="FY18" s="144"/>
      <c r="FZ18" s="144"/>
      <c r="GA18" s="144"/>
      <c r="GB18" s="144"/>
      <c r="GC18" s="144"/>
      <c r="GD18" s="144"/>
      <c r="GE18" s="144"/>
      <c r="GF18" s="144"/>
      <c r="GG18" s="144"/>
      <c r="GH18" s="144"/>
      <c r="GI18" s="144"/>
      <c r="GJ18" s="144"/>
      <c r="GK18" s="144"/>
      <c r="GL18" s="144"/>
      <c r="GM18" s="144"/>
      <c r="GN18" s="144"/>
      <c r="GO18" s="144"/>
      <c r="GP18" s="144"/>
      <c r="GQ18" s="144"/>
      <c r="GR18" s="144"/>
      <c r="GS18" s="144"/>
      <c r="GT18" s="144"/>
      <c r="GU18" s="144"/>
      <c r="GV18" s="144"/>
      <c r="GW18" s="144"/>
      <c r="GX18" s="144"/>
      <c r="GY18" s="144"/>
      <c r="GZ18" s="144"/>
      <c r="HA18" s="144"/>
      <c r="HB18" s="144"/>
      <c r="HC18" s="144"/>
      <c r="HD18" s="144"/>
      <c r="HE18" s="144"/>
      <c r="HF18" s="144"/>
      <c r="HG18" s="144"/>
      <c r="HH18" s="144"/>
      <c r="HI18" s="144"/>
      <c r="HJ18" s="144"/>
      <c r="HK18" s="144"/>
      <c r="HL18" s="144"/>
      <c r="HM18" s="144"/>
      <c r="HN18" s="144"/>
      <c r="HO18" s="144"/>
      <c r="HP18" s="144"/>
      <c r="HQ18" s="144"/>
      <c r="HR18" s="144"/>
      <c r="HS18" s="144"/>
      <c r="HT18" s="144"/>
      <c r="HU18" s="144"/>
      <c r="HV18" s="144"/>
      <c r="HW18" s="144"/>
      <c r="HX18" s="144"/>
      <c r="HY18" s="144"/>
      <c r="HZ18" s="144"/>
      <c r="IA18" s="144"/>
      <c r="IB18" s="144"/>
      <c r="IC18" s="144"/>
      <c r="ID18" s="144"/>
      <c r="IE18" s="144"/>
      <c r="IF18" s="144"/>
      <c r="IG18" s="144"/>
      <c r="IH18" s="144"/>
      <c r="II18" s="144"/>
      <c r="IJ18" s="144"/>
      <c r="IK18" s="144"/>
      <c r="IL18" s="144"/>
      <c r="IM18" s="144"/>
      <c r="IN18" s="144"/>
      <c r="IO18" s="144"/>
      <c r="IP18" s="144"/>
      <c r="IQ18" s="144"/>
      <c r="IR18" s="144"/>
      <c r="IS18" s="144"/>
      <c r="IT18" s="144"/>
      <c r="IU18" s="144"/>
    </row>
    <row r="19" spans="1:255" s="107" customFormat="1" ht="27" customHeight="1" x14ac:dyDescent="0.25">
      <c r="A19" s="93" t="s">
        <v>299</v>
      </c>
      <c r="B19" s="135">
        <v>10</v>
      </c>
      <c r="C19" s="111">
        <v>1</v>
      </c>
      <c r="D19" s="96" t="s">
        <v>314</v>
      </c>
      <c r="E19" s="97">
        <v>4202172</v>
      </c>
      <c r="F19" s="82">
        <f t="shared" si="5"/>
        <v>0</v>
      </c>
      <c r="G19" s="83">
        <f t="shared" si="4"/>
        <v>0</v>
      </c>
      <c r="H19" s="98">
        <v>4202172</v>
      </c>
      <c r="I19" s="132"/>
      <c r="J19" s="369">
        <v>0</v>
      </c>
      <c r="K19" s="101"/>
      <c r="L19" s="136"/>
      <c r="M19" s="96" t="s">
        <v>315</v>
      </c>
      <c r="N19" s="104"/>
      <c r="O19" s="104"/>
      <c r="P19" s="105"/>
      <c r="Q19" s="105"/>
      <c r="R19" s="105"/>
      <c r="S19" s="105"/>
      <c r="T19" s="105"/>
      <c r="U19" s="105"/>
      <c r="V19" s="105"/>
      <c r="W19" s="105"/>
      <c r="X19" s="105"/>
      <c r="Y19" s="105"/>
      <c r="Z19" s="105"/>
      <c r="AA19" s="105"/>
      <c r="AB19" s="105"/>
      <c r="AC19" s="105"/>
      <c r="AD19" s="105"/>
      <c r="AE19" s="105"/>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c r="BC19" s="105"/>
      <c r="BD19" s="105"/>
      <c r="BE19" s="105"/>
      <c r="BF19" s="105"/>
      <c r="BG19" s="105"/>
      <c r="BH19" s="105"/>
      <c r="BI19" s="105"/>
      <c r="BJ19" s="105"/>
      <c r="BK19" s="105"/>
      <c r="BL19" s="105"/>
      <c r="BM19" s="105"/>
      <c r="BN19" s="105"/>
      <c r="BO19" s="105"/>
      <c r="BP19" s="105"/>
      <c r="BQ19" s="105"/>
      <c r="BR19" s="105"/>
      <c r="BS19" s="105"/>
      <c r="BT19" s="105"/>
      <c r="BU19" s="105"/>
      <c r="BV19" s="105"/>
      <c r="BW19" s="105"/>
      <c r="BX19" s="105"/>
      <c r="BY19" s="105"/>
      <c r="BZ19" s="105"/>
      <c r="CA19" s="105"/>
      <c r="CB19" s="105"/>
      <c r="CC19" s="105"/>
      <c r="CD19" s="105"/>
      <c r="CE19" s="105"/>
      <c r="CF19" s="105"/>
      <c r="CG19" s="105"/>
      <c r="CH19" s="105"/>
      <c r="CI19" s="105"/>
      <c r="CJ19" s="105"/>
      <c r="CK19" s="105"/>
      <c r="CL19" s="105"/>
      <c r="CM19" s="105"/>
      <c r="CN19" s="105"/>
      <c r="CO19" s="105"/>
      <c r="CP19" s="105"/>
      <c r="CQ19" s="105"/>
      <c r="CR19" s="105"/>
      <c r="CS19" s="105"/>
      <c r="CT19" s="105"/>
      <c r="CU19" s="105"/>
      <c r="CV19" s="105"/>
      <c r="CW19" s="105"/>
      <c r="CX19" s="105"/>
      <c r="CY19" s="105"/>
      <c r="CZ19" s="105"/>
      <c r="DA19" s="105"/>
      <c r="DB19" s="105"/>
      <c r="DC19" s="105"/>
      <c r="DD19" s="105"/>
      <c r="DE19" s="105"/>
      <c r="DF19" s="105"/>
      <c r="DG19" s="105"/>
      <c r="DH19" s="105"/>
      <c r="DI19" s="105"/>
      <c r="DJ19" s="105"/>
      <c r="DK19" s="105"/>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c r="HP19" s="106"/>
      <c r="HQ19" s="106"/>
      <c r="HR19" s="106"/>
      <c r="HS19" s="106"/>
      <c r="HT19" s="106"/>
      <c r="HU19" s="106"/>
      <c r="HV19" s="106"/>
      <c r="HW19" s="106"/>
      <c r="HX19" s="106"/>
      <c r="HY19" s="106"/>
      <c r="HZ19" s="106"/>
      <c r="IA19" s="106"/>
      <c r="IB19" s="106"/>
      <c r="IC19" s="106"/>
      <c r="ID19" s="106"/>
      <c r="IE19" s="106"/>
      <c r="IF19" s="106"/>
      <c r="IG19" s="106"/>
      <c r="IH19" s="106"/>
      <c r="II19" s="106"/>
      <c r="IJ19" s="106"/>
      <c r="IK19" s="106"/>
      <c r="IL19" s="106"/>
      <c r="IM19" s="106"/>
      <c r="IN19" s="106"/>
      <c r="IO19" s="106"/>
      <c r="IP19" s="106"/>
      <c r="IQ19" s="106"/>
      <c r="IR19" s="106"/>
      <c r="IS19" s="106"/>
      <c r="IT19" s="106"/>
      <c r="IU19" s="106"/>
    </row>
    <row r="20" spans="1:255" s="107" customFormat="1" ht="27" customHeight="1" x14ac:dyDescent="0.25">
      <c r="A20" s="93" t="s">
        <v>299</v>
      </c>
      <c r="B20" s="135">
        <v>20</v>
      </c>
      <c r="C20" s="111">
        <v>2</v>
      </c>
      <c r="D20" s="96" t="s">
        <v>316</v>
      </c>
      <c r="E20" s="392">
        <v>60923800</v>
      </c>
      <c r="F20" s="82">
        <f t="shared" si="5"/>
        <v>0</v>
      </c>
      <c r="G20" s="83">
        <f t="shared" si="4"/>
        <v>0</v>
      </c>
      <c r="H20" s="98">
        <v>0</v>
      </c>
      <c r="I20" s="132"/>
      <c r="J20" s="369">
        <v>0</v>
      </c>
      <c r="K20" s="101">
        <v>60923800</v>
      </c>
      <c r="L20" s="136" t="s">
        <v>317</v>
      </c>
      <c r="M20" s="96" t="s">
        <v>318</v>
      </c>
      <c r="N20" s="104"/>
      <c r="O20" s="104"/>
      <c r="P20" s="105"/>
      <c r="Q20" s="105"/>
      <c r="R20" s="105"/>
      <c r="S20" s="105"/>
      <c r="T20" s="105"/>
      <c r="U20" s="105"/>
      <c r="V20" s="105"/>
      <c r="W20" s="105"/>
      <c r="X20" s="105"/>
      <c r="Y20" s="105"/>
      <c r="Z20" s="105"/>
      <c r="AA20" s="105"/>
      <c r="AB20" s="105"/>
      <c r="AC20" s="105"/>
      <c r="AD20" s="105"/>
      <c r="AE20" s="105"/>
      <c r="AF20" s="105"/>
      <c r="AG20" s="105"/>
      <c r="AH20" s="105"/>
      <c r="AI20" s="105"/>
      <c r="AJ20" s="105"/>
      <c r="AK20" s="105"/>
      <c r="AL20" s="105"/>
      <c r="AM20" s="105"/>
      <c r="AN20" s="105"/>
      <c r="AO20" s="105"/>
      <c r="AP20" s="105"/>
      <c r="AQ20" s="105"/>
      <c r="AR20" s="105"/>
      <c r="AS20" s="105"/>
      <c r="AT20" s="105"/>
      <c r="AU20" s="105"/>
      <c r="AV20" s="105"/>
      <c r="AW20" s="105"/>
      <c r="AX20" s="105"/>
      <c r="AY20" s="105"/>
      <c r="AZ20" s="105"/>
      <c r="BA20" s="105"/>
      <c r="BB20" s="105"/>
      <c r="BC20" s="105"/>
      <c r="BD20" s="105"/>
      <c r="BE20" s="105"/>
      <c r="BF20" s="105"/>
      <c r="BG20" s="105"/>
      <c r="BH20" s="105"/>
      <c r="BI20" s="105"/>
      <c r="BJ20" s="105"/>
      <c r="BK20" s="105"/>
      <c r="BL20" s="105"/>
      <c r="BM20" s="105"/>
      <c r="BN20" s="105"/>
      <c r="BO20" s="105"/>
      <c r="BP20" s="105"/>
      <c r="BQ20" s="105"/>
      <c r="BR20" s="105"/>
      <c r="BS20" s="105"/>
      <c r="BT20" s="105"/>
      <c r="BU20" s="105"/>
      <c r="BV20" s="105"/>
      <c r="BW20" s="105"/>
      <c r="BX20" s="105"/>
      <c r="BY20" s="105"/>
      <c r="BZ20" s="105"/>
      <c r="CA20" s="105"/>
      <c r="CB20" s="105"/>
      <c r="CC20" s="105"/>
      <c r="CD20" s="105"/>
      <c r="CE20" s="105"/>
      <c r="CF20" s="105"/>
      <c r="CG20" s="105"/>
      <c r="CH20" s="105"/>
      <c r="CI20" s="105"/>
      <c r="CJ20" s="105"/>
      <c r="CK20" s="105"/>
      <c r="CL20" s="105"/>
      <c r="CM20" s="105"/>
      <c r="CN20" s="105"/>
      <c r="CO20" s="105"/>
      <c r="CP20" s="105"/>
      <c r="CQ20" s="105"/>
      <c r="CR20" s="105"/>
      <c r="CS20" s="105"/>
      <c r="CT20" s="105"/>
      <c r="CU20" s="105"/>
      <c r="CV20" s="105"/>
      <c r="CW20" s="105"/>
      <c r="CX20" s="105"/>
      <c r="CY20" s="105"/>
      <c r="CZ20" s="105"/>
      <c r="DA20" s="105"/>
      <c r="DB20" s="105"/>
      <c r="DC20" s="105"/>
      <c r="DD20" s="105"/>
      <c r="DE20" s="105"/>
      <c r="DF20" s="105"/>
      <c r="DG20" s="105"/>
      <c r="DH20" s="105"/>
      <c r="DI20" s="105"/>
      <c r="DJ20" s="105"/>
      <c r="DK20" s="105"/>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c r="HP20" s="106"/>
      <c r="HQ20" s="106"/>
      <c r="HR20" s="106"/>
      <c r="HS20" s="106"/>
      <c r="HT20" s="106"/>
      <c r="HU20" s="106"/>
      <c r="HV20" s="106"/>
      <c r="HW20" s="106"/>
      <c r="HX20" s="106"/>
      <c r="HY20" s="106"/>
      <c r="HZ20" s="106"/>
      <c r="IA20" s="106"/>
      <c r="IB20" s="106"/>
      <c r="IC20" s="106"/>
      <c r="ID20" s="106"/>
      <c r="IE20" s="106"/>
      <c r="IF20" s="106"/>
      <c r="IG20" s="106"/>
      <c r="IH20" s="106"/>
      <c r="II20" s="106"/>
      <c r="IJ20" s="106"/>
      <c r="IK20" s="106"/>
      <c r="IL20" s="106"/>
      <c r="IM20" s="106"/>
      <c r="IN20" s="106"/>
      <c r="IO20" s="106"/>
      <c r="IP20" s="106"/>
      <c r="IQ20" s="106"/>
      <c r="IR20" s="106"/>
      <c r="IS20" s="106"/>
      <c r="IT20" s="106"/>
      <c r="IU20" s="106"/>
    </row>
    <row r="21" spans="1:255" s="107" customFormat="1" ht="27" customHeight="1" x14ac:dyDescent="0.25">
      <c r="A21" s="93" t="s">
        <v>299</v>
      </c>
      <c r="B21" s="135">
        <v>10</v>
      </c>
      <c r="C21" s="111">
        <v>1</v>
      </c>
      <c r="D21" s="96" t="s">
        <v>319</v>
      </c>
      <c r="E21" s="97">
        <v>687125400</v>
      </c>
      <c r="F21" s="82">
        <f t="shared" si="5"/>
        <v>687125400</v>
      </c>
      <c r="G21" s="83">
        <f t="shared" si="4"/>
        <v>1</v>
      </c>
      <c r="H21" s="98">
        <v>0</v>
      </c>
      <c r="I21" s="148">
        <f>150547608+2882120</f>
        <v>153429728</v>
      </c>
      <c r="J21" s="369">
        <f t="shared" si="3"/>
        <v>0.22329217927324474</v>
      </c>
      <c r="K21" s="101">
        <v>0</v>
      </c>
      <c r="L21" s="96" t="s">
        <v>320</v>
      </c>
      <c r="M21" s="96" t="s">
        <v>321</v>
      </c>
      <c r="N21" s="104"/>
      <c r="O21" s="104"/>
      <c r="P21" s="105"/>
      <c r="Q21" s="105"/>
      <c r="R21" s="105"/>
      <c r="S21" s="105"/>
      <c r="T21" s="105"/>
      <c r="U21" s="105"/>
      <c r="V21" s="105"/>
      <c r="W21" s="105"/>
      <c r="X21" s="105"/>
      <c r="Y21" s="105"/>
      <c r="Z21" s="105"/>
      <c r="AA21" s="105"/>
      <c r="AB21" s="105"/>
      <c r="AC21" s="105"/>
      <c r="AD21" s="105"/>
      <c r="AE21" s="105"/>
      <c r="AF21" s="105"/>
      <c r="AG21" s="105"/>
      <c r="AH21" s="105"/>
      <c r="AI21" s="105"/>
      <c r="AJ21" s="105"/>
      <c r="AK21" s="105"/>
      <c r="AL21" s="105"/>
      <c r="AM21" s="105"/>
      <c r="AN21" s="105"/>
      <c r="AO21" s="105"/>
      <c r="AP21" s="105"/>
      <c r="AQ21" s="105"/>
      <c r="AR21" s="105"/>
      <c r="AS21" s="105"/>
      <c r="AT21" s="105"/>
      <c r="AU21" s="105"/>
      <c r="AV21" s="105"/>
      <c r="AW21" s="105"/>
      <c r="AX21" s="105"/>
      <c r="AY21" s="105"/>
      <c r="AZ21" s="105"/>
      <c r="BA21" s="105"/>
      <c r="BB21" s="105"/>
      <c r="BC21" s="105"/>
      <c r="BD21" s="105"/>
      <c r="BE21" s="105"/>
      <c r="BF21" s="105"/>
      <c r="BG21" s="105"/>
      <c r="BH21" s="105"/>
      <c r="BI21" s="105"/>
      <c r="BJ21" s="105"/>
      <c r="BK21" s="105"/>
      <c r="BL21" s="105"/>
      <c r="BM21" s="105"/>
      <c r="BN21" s="105"/>
      <c r="BO21" s="105"/>
      <c r="BP21" s="105"/>
      <c r="BQ21" s="105"/>
      <c r="BR21" s="105"/>
      <c r="BS21" s="105"/>
      <c r="BT21" s="105"/>
      <c r="BU21" s="105"/>
      <c r="BV21" s="105"/>
      <c r="BW21" s="105"/>
      <c r="BX21" s="105"/>
      <c r="BY21" s="105"/>
      <c r="BZ21" s="105"/>
      <c r="CA21" s="105"/>
      <c r="CB21" s="105"/>
      <c r="CC21" s="105"/>
      <c r="CD21" s="105"/>
      <c r="CE21" s="105"/>
      <c r="CF21" s="105"/>
      <c r="CG21" s="105"/>
      <c r="CH21" s="105"/>
      <c r="CI21" s="105"/>
      <c r="CJ21" s="105"/>
      <c r="CK21" s="105"/>
      <c r="CL21" s="105"/>
      <c r="CM21" s="105"/>
      <c r="CN21" s="105"/>
      <c r="CO21" s="105"/>
      <c r="CP21" s="105"/>
      <c r="CQ21" s="105"/>
      <c r="CR21" s="105"/>
      <c r="CS21" s="105"/>
      <c r="CT21" s="105"/>
      <c r="CU21" s="105"/>
      <c r="CV21" s="105"/>
      <c r="CW21" s="105"/>
      <c r="CX21" s="105"/>
      <c r="CY21" s="105"/>
      <c r="CZ21" s="105"/>
      <c r="DA21" s="105"/>
      <c r="DB21" s="105"/>
      <c r="DC21" s="105"/>
      <c r="DD21" s="105"/>
      <c r="DE21" s="105"/>
      <c r="DF21" s="105"/>
      <c r="DG21" s="105"/>
      <c r="DH21" s="105"/>
      <c r="DI21" s="105"/>
      <c r="DJ21" s="105"/>
      <c r="DK21" s="105"/>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c r="HP21" s="106"/>
      <c r="HQ21" s="106"/>
      <c r="HR21" s="106"/>
      <c r="HS21" s="106"/>
      <c r="HT21" s="106"/>
      <c r="HU21" s="106"/>
      <c r="HV21" s="106"/>
      <c r="HW21" s="106"/>
      <c r="HX21" s="106"/>
      <c r="HY21" s="106"/>
      <c r="HZ21" s="106"/>
      <c r="IA21" s="106"/>
      <c r="IB21" s="106"/>
      <c r="IC21" s="106"/>
      <c r="ID21" s="106"/>
      <c r="IE21" s="106"/>
      <c r="IF21" s="106"/>
      <c r="IG21" s="106"/>
      <c r="IH21" s="106"/>
      <c r="II21" s="106"/>
      <c r="IJ21" s="106"/>
      <c r="IK21" s="106"/>
      <c r="IL21" s="106"/>
      <c r="IM21" s="106"/>
      <c r="IN21" s="106"/>
      <c r="IO21" s="106"/>
      <c r="IP21" s="106"/>
      <c r="IQ21" s="106"/>
      <c r="IR21" s="106"/>
      <c r="IS21" s="106"/>
      <c r="IT21" s="106"/>
      <c r="IU21" s="106"/>
    </row>
    <row r="22" spans="1:255" s="145" customFormat="1" ht="27" customHeight="1" x14ac:dyDescent="0.25">
      <c r="A22" s="93" t="s">
        <v>299</v>
      </c>
      <c r="B22" s="135">
        <v>10</v>
      </c>
      <c r="C22" s="111" t="s">
        <v>322</v>
      </c>
      <c r="D22" s="96" t="s">
        <v>319</v>
      </c>
      <c r="E22" s="97">
        <f>14300000-14300000</f>
        <v>0</v>
      </c>
      <c r="F22" s="149">
        <f t="shared" si="5"/>
        <v>0</v>
      </c>
      <c r="G22" s="83">
        <v>0</v>
      </c>
      <c r="H22" s="98">
        <v>0</v>
      </c>
      <c r="I22" s="150"/>
      <c r="J22" s="369" t="e">
        <f t="shared" si="3"/>
        <v>#DIV/0!</v>
      </c>
      <c r="K22" s="101">
        <v>0</v>
      </c>
      <c r="L22" s="151" t="s">
        <v>323</v>
      </c>
      <c r="M22" s="96" t="s">
        <v>324</v>
      </c>
      <c r="N22" s="142"/>
      <c r="O22" s="142"/>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43"/>
      <c r="CO22" s="143"/>
      <c r="CP22" s="143"/>
      <c r="CQ22" s="143"/>
      <c r="CR22" s="143"/>
      <c r="CS22" s="143"/>
      <c r="CT22" s="143"/>
      <c r="CU22" s="143"/>
      <c r="CV22" s="143"/>
      <c r="CW22" s="143"/>
      <c r="CX22" s="143"/>
      <c r="CY22" s="143"/>
      <c r="CZ22" s="143"/>
      <c r="DA22" s="143"/>
      <c r="DB22" s="143"/>
      <c r="DC22" s="143"/>
      <c r="DD22" s="143"/>
      <c r="DE22" s="143"/>
      <c r="DF22" s="143"/>
      <c r="DG22" s="143"/>
      <c r="DH22" s="143"/>
      <c r="DI22" s="143"/>
      <c r="DJ22" s="143"/>
      <c r="DK22" s="143"/>
      <c r="DL22" s="144"/>
      <c r="DM22" s="144"/>
      <c r="DN22" s="144"/>
      <c r="DO22" s="144"/>
      <c r="DP22" s="144"/>
      <c r="DQ22" s="144"/>
      <c r="DR22" s="144"/>
      <c r="DS22" s="144"/>
      <c r="DT22" s="144"/>
      <c r="DU22" s="144"/>
      <c r="DV22" s="144"/>
      <c r="DW22" s="144"/>
      <c r="DX22" s="144"/>
      <c r="DY22" s="144"/>
      <c r="DZ22" s="144"/>
      <c r="EA22" s="144"/>
      <c r="EB22" s="144"/>
      <c r="EC22" s="144"/>
      <c r="ED22" s="144"/>
      <c r="EE22" s="144"/>
      <c r="EF22" s="144"/>
      <c r="EG22" s="144"/>
      <c r="EH22" s="144"/>
      <c r="EI22" s="144"/>
      <c r="EJ22" s="144"/>
      <c r="EK22" s="144"/>
      <c r="EL22" s="144"/>
      <c r="EM22" s="144"/>
      <c r="EN22" s="144"/>
      <c r="EO22" s="144"/>
      <c r="EP22" s="144"/>
      <c r="EQ22" s="144"/>
      <c r="ER22" s="144"/>
      <c r="ES22" s="144"/>
      <c r="ET22" s="144"/>
      <c r="EU22" s="144"/>
      <c r="EV22" s="144"/>
      <c r="EW22" s="144"/>
      <c r="EX22" s="144"/>
      <c r="EY22" s="144"/>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44"/>
      <c r="GF22" s="144"/>
      <c r="GG22" s="144"/>
      <c r="GH22" s="144"/>
      <c r="GI22" s="144"/>
      <c r="GJ22" s="144"/>
      <c r="GK22" s="144"/>
      <c r="GL22" s="144"/>
      <c r="GM22" s="144"/>
      <c r="GN22" s="144"/>
      <c r="GO22" s="144"/>
      <c r="GP22" s="144"/>
      <c r="GQ22" s="144"/>
      <c r="GR22" s="144"/>
      <c r="GS22" s="144"/>
      <c r="GT22" s="144"/>
      <c r="GU22" s="144"/>
      <c r="GV22" s="144"/>
      <c r="GW22" s="144"/>
      <c r="GX22" s="144"/>
      <c r="GY22" s="144"/>
      <c r="GZ22" s="144"/>
      <c r="HA22" s="144"/>
      <c r="HB22" s="144"/>
      <c r="HC22" s="144"/>
      <c r="HD22" s="144"/>
      <c r="HE22" s="144"/>
      <c r="HF22" s="144"/>
      <c r="HG22" s="144"/>
      <c r="HH22" s="144"/>
      <c r="HI22" s="144"/>
      <c r="HJ22" s="144"/>
      <c r="HK22" s="144"/>
      <c r="HL22" s="144"/>
      <c r="HM22" s="144"/>
      <c r="HN22" s="144"/>
      <c r="HO22" s="144"/>
      <c r="HP22" s="144"/>
      <c r="HQ22" s="144"/>
      <c r="HR22" s="144"/>
      <c r="HS22" s="144"/>
      <c r="HT22" s="144"/>
      <c r="HU22" s="144"/>
      <c r="HV22" s="144"/>
      <c r="HW22" s="144"/>
      <c r="HX22" s="144"/>
      <c r="HY22" s="144"/>
      <c r="HZ22" s="144"/>
      <c r="IA22" s="144"/>
      <c r="IB22" s="144"/>
      <c r="IC22" s="144"/>
      <c r="ID22" s="144"/>
      <c r="IE22" s="144"/>
      <c r="IF22" s="144"/>
      <c r="IG22" s="144"/>
      <c r="IH22" s="144"/>
      <c r="II22" s="144"/>
      <c r="IJ22" s="144"/>
      <c r="IK22" s="144"/>
      <c r="IL22" s="144"/>
      <c r="IM22" s="144"/>
      <c r="IN22" s="144"/>
      <c r="IO22" s="144"/>
      <c r="IP22" s="144"/>
      <c r="IQ22" s="144"/>
      <c r="IR22" s="144"/>
      <c r="IS22" s="144"/>
      <c r="IT22" s="144"/>
      <c r="IU22" s="144"/>
    </row>
    <row r="23" spans="1:255" s="145" customFormat="1" ht="27" customHeight="1" x14ac:dyDescent="0.25">
      <c r="A23" s="93" t="s">
        <v>299</v>
      </c>
      <c r="B23" s="135">
        <v>10</v>
      </c>
      <c r="C23" s="111" t="s">
        <v>322</v>
      </c>
      <c r="D23" s="96" t="s">
        <v>319</v>
      </c>
      <c r="E23" s="97">
        <v>5424320</v>
      </c>
      <c r="F23" s="149">
        <f t="shared" si="5"/>
        <v>5157807</v>
      </c>
      <c r="G23" s="83">
        <f t="shared" si="4"/>
        <v>0.95086702111969801</v>
      </c>
      <c r="H23" s="98">
        <v>266513</v>
      </c>
      <c r="I23" s="152">
        <v>0</v>
      </c>
      <c r="J23" s="369">
        <f t="shared" si="3"/>
        <v>0</v>
      </c>
      <c r="K23" s="101">
        <v>0</v>
      </c>
      <c r="L23" s="151" t="s">
        <v>323</v>
      </c>
      <c r="M23" s="96" t="s">
        <v>325</v>
      </c>
      <c r="N23" s="142"/>
      <c r="O23" s="142"/>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43"/>
      <c r="CO23" s="143"/>
      <c r="CP23" s="143"/>
      <c r="CQ23" s="143"/>
      <c r="CR23" s="143"/>
      <c r="CS23" s="143"/>
      <c r="CT23" s="143"/>
      <c r="CU23" s="143"/>
      <c r="CV23" s="143"/>
      <c r="CW23" s="143"/>
      <c r="CX23" s="143"/>
      <c r="CY23" s="143"/>
      <c r="CZ23" s="143"/>
      <c r="DA23" s="143"/>
      <c r="DB23" s="143"/>
      <c r="DC23" s="143"/>
      <c r="DD23" s="143"/>
      <c r="DE23" s="143"/>
      <c r="DF23" s="143"/>
      <c r="DG23" s="143"/>
      <c r="DH23" s="143"/>
      <c r="DI23" s="143"/>
      <c r="DJ23" s="143"/>
      <c r="DK23" s="143"/>
      <c r="DL23" s="144"/>
      <c r="DM23" s="144"/>
      <c r="DN23" s="144"/>
      <c r="DO23" s="144"/>
      <c r="DP23" s="144"/>
      <c r="DQ23" s="144"/>
      <c r="DR23" s="144"/>
      <c r="DS23" s="144"/>
      <c r="DT23" s="144"/>
      <c r="DU23" s="144"/>
      <c r="DV23" s="144"/>
      <c r="DW23" s="144"/>
      <c r="DX23" s="144"/>
      <c r="DY23" s="144"/>
      <c r="DZ23" s="144"/>
      <c r="EA23" s="144"/>
      <c r="EB23" s="144"/>
      <c r="EC23" s="144"/>
      <c r="ED23" s="144"/>
      <c r="EE23" s="144"/>
      <c r="EF23" s="144"/>
      <c r="EG23" s="144"/>
      <c r="EH23" s="144"/>
      <c r="EI23" s="144"/>
      <c r="EJ23" s="144"/>
      <c r="EK23" s="144"/>
      <c r="EL23" s="144"/>
      <c r="EM23" s="144"/>
      <c r="EN23" s="144"/>
      <c r="EO23" s="144"/>
      <c r="EP23" s="144"/>
      <c r="EQ23" s="144"/>
      <c r="ER23" s="144"/>
      <c r="ES23" s="144"/>
      <c r="ET23" s="144"/>
      <c r="EU23" s="144"/>
      <c r="EV23" s="144"/>
      <c r="EW23" s="144"/>
      <c r="EX23" s="144"/>
      <c r="EY23" s="144"/>
      <c r="EZ23" s="144"/>
      <c r="FA23" s="144"/>
      <c r="FB23" s="144"/>
      <c r="FC23" s="144"/>
      <c r="FD23" s="144"/>
      <c r="FE23" s="144"/>
      <c r="FF23" s="144"/>
      <c r="FG23" s="144"/>
      <c r="FH23" s="144"/>
      <c r="FI23" s="144"/>
      <c r="FJ23" s="144"/>
      <c r="FK23" s="144"/>
      <c r="FL23" s="144"/>
      <c r="FM23" s="144"/>
      <c r="FN23" s="144"/>
      <c r="FO23" s="144"/>
      <c r="FP23" s="144"/>
      <c r="FQ23" s="144"/>
      <c r="FR23" s="144"/>
      <c r="FS23" s="144"/>
      <c r="FT23" s="144"/>
      <c r="FU23" s="144"/>
      <c r="FV23" s="144"/>
      <c r="FW23" s="144"/>
      <c r="FX23" s="144"/>
      <c r="FY23" s="144"/>
      <c r="FZ23" s="144"/>
      <c r="GA23" s="144"/>
      <c r="GB23" s="144"/>
      <c r="GC23" s="144"/>
      <c r="GD23" s="144"/>
      <c r="GE23" s="144"/>
      <c r="GF23" s="144"/>
      <c r="GG23" s="144"/>
      <c r="GH23" s="144"/>
      <c r="GI23" s="144"/>
      <c r="GJ23" s="144"/>
      <c r="GK23" s="144"/>
      <c r="GL23" s="144"/>
      <c r="GM23" s="144"/>
      <c r="GN23" s="144"/>
      <c r="GO23" s="144"/>
      <c r="GP23" s="144"/>
      <c r="GQ23" s="144"/>
      <c r="GR23" s="144"/>
      <c r="GS23" s="144"/>
      <c r="GT23" s="144"/>
      <c r="GU23" s="144"/>
      <c r="GV23" s="144"/>
      <c r="GW23" s="144"/>
      <c r="GX23" s="144"/>
      <c r="GY23" s="144"/>
      <c r="GZ23" s="144"/>
      <c r="HA23" s="144"/>
      <c r="HB23" s="144"/>
      <c r="HC23" s="144"/>
      <c r="HD23" s="144"/>
      <c r="HE23" s="144"/>
      <c r="HF23" s="144"/>
      <c r="HG23" s="144"/>
      <c r="HH23" s="144"/>
      <c r="HI23" s="144"/>
      <c r="HJ23" s="144"/>
      <c r="HK23" s="144"/>
      <c r="HL23" s="144"/>
      <c r="HM23" s="144"/>
      <c r="HN23" s="144"/>
      <c r="HO23" s="144"/>
      <c r="HP23" s="144"/>
      <c r="HQ23" s="144"/>
      <c r="HR23" s="144"/>
      <c r="HS23" s="144"/>
      <c r="HT23" s="144"/>
      <c r="HU23" s="144"/>
      <c r="HV23" s="144"/>
      <c r="HW23" s="144"/>
      <c r="HX23" s="144"/>
      <c r="HY23" s="144"/>
      <c r="HZ23" s="144"/>
      <c r="IA23" s="144"/>
      <c r="IB23" s="144"/>
      <c r="IC23" s="144"/>
      <c r="ID23" s="144"/>
      <c r="IE23" s="144"/>
      <c r="IF23" s="144"/>
      <c r="IG23" s="144"/>
      <c r="IH23" s="144"/>
      <c r="II23" s="144"/>
      <c r="IJ23" s="144"/>
      <c r="IK23" s="144"/>
      <c r="IL23" s="144"/>
      <c r="IM23" s="144"/>
      <c r="IN23" s="144"/>
      <c r="IO23" s="144"/>
      <c r="IP23" s="144"/>
      <c r="IQ23" s="144"/>
      <c r="IR23" s="144"/>
      <c r="IS23" s="144"/>
      <c r="IT23" s="144"/>
      <c r="IU23" s="144"/>
    </row>
    <row r="24" spans="1:255" s="145" customFormat="1" ht="27" customHeight="1" x14ac:dyDescent="0.25">
      <c r="A24" s="93" t="s">
        <v>299</v>
      </c>
      <c r="B24" s="135">
        <v>10</v>
      </c>
      <c r="C24" s="111" t="s">
        <v>322</v>
      </c>
      <c r="D24" s="96" t="s">
        <v>319</v>
      </c>
      <c r="E24" s="97">
        <v>12293477</v>
      </c>
      <c r="F24" s="149">
        <f t="shared" si="5"/>
        <v>8976959</v>
      </c>
      <c r="G24" s="83">
        <f t="shared" si="4"/>
        <v>0.73022131981049787</v>
      </c>
      <c r="H24" s="98">
        <v>0</v>
      </c>
      <c r="I24" s="152"/>
      <c r="J24" s="369">
        <f t="shared" si="3"/>
        <v>0</v>
      </c>
      <c r="K24" s="138">
        <v>3316518</v>
      </c>
      <c r="L24" s="151" t="s">
        <v>326</v>
      </c>
      <c r="M24" s="96" t="s">
        <v>327</v>
      </c>
      <c r="N24" s="142"/>
      <c r="O24" s="142"/>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43"/>
      <c r="CO24" s="143"/>
      <c r="CP24" s="143"/>
      <c r="CQ24" s="143"/>
      <c r="CR24" s="143"/>
      <c r="CS24" s="143"/>
      <c r="CT24" s="143"/>
      <c r="CU24" s="143"/>
      <c r="CV24" s="143"/>
      <c r="CW24" s="143"/>
      <c r="CX24" s="143"/>
      <c r="CY24" s="143"/>
      <c r="CZ24" s="143"/>
      <c r="DA24" s="143"/>
      <c r="DB24" s="143"/>
      <c r="DC24" s="143"/>
      <c r="DD24" s="143"/>
      <c r="DE24" s="143"/>
      <c r="DF24" s="143"/>
      <c r="DG24" s="143"/>
      <c r="DH24" s="143"/>
      <c r="DI24" s="143"/>
      <c r="DJ24" s="143"/>
      <c r="DK24" s="143"/>
      <c r="DL24" s="144"/>
      <c r="DM24" s="144"/>
      <c r="DN24" s="144"/>
      <c r="DO24" s="144"/>
      <c r="DP24" s="144"/>
      <c r="DQ24" s="144"/>
      <c r="DR24" s="144"/>
      <c r="DS24" s="144"/>
      <c r="DT24" s="144"/>
      <c r="DU24" s="144"/>
      <c r="DV24" s="144"/>
      <c r="DW24" s="144"/>
      <c r="DX24" s="144"/>
      <c r="DY24" s="144"/>
      <c r="DZ24" s="144"/>
      <c r="EA24" s="144"/>
      <c r="EB24" s="144"/>
      <c r="EC24" s="144"/>
      <c r="ED24" s="144"/>
      <c r="EE24" s="144"/>
      <c r="EF24" s="144"/>
      <c r="EG24" s="144"/>
      <c r="EH24" s="144"/>
      <c r="EI24" s="144"/>
      <c r="EJ24" s="144"/>
      <c r="EK24" s="144"/>
      <c r="EL24" s="144"/>
      <c r="EM24" s="144"/>
      <c r="EN24" s="144"/>
      <c r="EO24" s="144"/>
      <c r="EP24" s="144"/>
      <c r="EQ24" s="144"/>
      <c r="ER24" s="144"/>
      <c r="ES24" s="144"/>
      <c r="ET24" s="144"/>
      <c r="EU24" s="144"/>
      <c r="EV24" s="144"/>
      <c r="EW24" s="144"/>
      <c r="EX24" s="144"/>
      <c r="EY24" s="144"/>
      <c r="EZ24" s="144"/>
      <c r="FA24" s="144"/>
      <c r="FB24" s="144"/>
      <c r="FC24" s="144"/>
      <c r="FD24" s="144"/>
      <c r="FE24" s="144"/>
      <c r="FF24" s="144"/>
      <c r="FG24" s="144"/>
      <c r="FH24" s="144"/>
      <c r="FI24" s="144"/>
      <c r="FJ24" s="144"/>
      <c r="FK24" s="144"/>
      <c r="FL24" s="144"/>
      <c r="FM24" s="144"/>
      <c r="FN24" s="144"/>
      <c r="FO24" s="144"/>
      <c r="FP24" s="144"/>
      <c r="FQ24" s="144"/>
      <c r="FR24" s="144"/>
      <c r="FS24" s="144"/>
      <c r="FT24" s="144"/>
      <c r="FU24" s="144"/>
      <c r="FV24" s="144"/>
      <c r="FW24" s="144"/>
      <c r="FX24" s="144"/>
      <c r="FY24" s="144"/>
      <c r="FZ24" s="144"/>
      <c r="GA24" s="144"/>
      <c r="GB24" s="144"/>
      <c r="GC24" s="144"/>
      <c r="GD24" s="144"/>
      <c r="GE24" s="144"/>
      <c r="GF24" s="144"/>
      <c r="GG24" s="144"/>
      <c r="GH24" s="144"/>
      <c r="GI24" s="144"/>
      <c r="GJ24" s="144"/>
      <c r="GK24" s="144"/>
      <c r="GL24" s="144"/>
      <c r="GM24" s="144"/>
      <c r="GN24" s="144"/>
      <c r="GO24" s="144"/>
      <c r="GP24" s="144"/>
      <c r="GQ24" s="144"/>
      <c r="GR24" s="144"/>
      <c r="GS24" s="144"/>
      <c r="GT24" s="144"/>
      <c r="GU24" s="144"/>
      <c r="GV24" s="144"/>
      <c r="GW24" s="144"/>
      <c r="GX24" s="144"/>
      <c r="GY24" s="144"/>
      <c r="GZ24" s="144"/>
      <c r="HA24" s="144"/>
      <c r="HB24" s="144"/>
      <c r="HC24" s="144"/>
      <c r="HD24" s="144"/>
      <c r="HE24" s="144"/>
      <c r="HF24" s="144"/>
      <c r="HG24" s="144"/>
      <c r="HH24" s="144"/>
      <c r="HI24" s="144"/>
      <c r="HJ24" s="144"/>
      <c r="HK24" s="144"/>
      <c r="HL24" s="144"/>
      <c r="HM24" s="144"/>
      <c r="HN24" s="144"/>
      <c r="HO24" s="144"/>
      <c r="HP24" s="144"/>
      <c r="HQ24" s="144"/>
      <c r="HR24" s="144"/>
      <c r="HS24" s="144"/>
      <c r="HT24" s="144"/>
      <c r="HU24" s="144"/>
      <c r="HV24" s="144"/>
      <c r="HW24" s="144"/>
      <c r="HX24" s="144"/>
      <c r="HY24" s="144"/>
      <c r="HZ24" s="144"/>
      <c r="IA24" s="144"/>
      <c r="IB24" s="144"/>
      <c r="IC24" s="144"/>
      <c r="ID24" s="144"/>
      <c r="IE24" s="144"/>
      <c r="IF24" s="144"/>
      <c r="IG24" s="144"/>
      <c r="IH24" s="144"/>
      <c r="II24" s="144"/>
      <c r="IJ24" s="144"/>
      <c r="IK24" s="144"/>
      <c r="IL24" s="144"/>
      <c r="IM24" s="144"/>
      <c r="IN24" s="144"/>
      <c r="IO24" s="144"/>
      <c r="IP24" s="144"/>
      <c r="IQ24" s="144"/>
      <c r="IR24" s="144"/>
      <c r="IS24" s="144"/>
      <c r="IT24" s="144"/>
      <c r="IU24" s="144"/>
    </row>
    <row r="25" spans="1:255" s="145" customFormat="1" ht="27" customHeight="1" x14ac:dyDescent="0.25">
      <c r="A25" s="93" t="s">
        <v>299</v>
      </c>
      <c r="B25" s="135">
        <v>10</v>
      </c>
      <c r="C25" s="111" t="s">
        <v>86</v>
      </c>
      <c r="D25" s="96" t="s">
        <v>319</v>
      </c>
      <c r="E25" s="97">
        <v>5883592</v>
      </c>
      <c r="F25" s="149">
        <f t="shared" si="5"/>
        <v>5883592</v>
      </c>
      <c r="G25" s="83">
        <f t="shared" si="4"/>
        <v>1</v>
      </c>
      <c r="H25" s="98">
        <v>0</v>
      </c>
      <c r="I25" s="150"/>
      <c r="J25" s="369">
        <f t="shared" si="3"/>
        <v>0</v>
      </c>
      <c r="K25" s="101">
        <v>0</v>
      </c>
      <c r="L25" s="151" t="s">
        <v>323</v>
      </c>
      <c r="M25" s="96" t="s">
        <v>328</v>
      </c>
      <c r="N25" s="142"/>
      <c r="O25" s="142"/>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43"/>
      <c r="CO25" s="143"/>
      <c r="CP25" s="143"/>
      <c r="CQ25" s="143"/>
      <c r="CR25" s="143"/>
      <c r="CS25" s="143"/>
      <c r="CT25" s="143"/>
      <c r="CU25" s="143"/>
      <c r="CV25" s="143"/>
      <c r="CW25" s="143"/>
      <c r="CX25" s="143"/>
      <c r="CY25" s="143"/>
      <c r="CZ25" s="143"/>
      <c r="DA25" s="143"/>
      <c r="DB25" s="143"/>
      <c r="DC25" s="143"/>
      <c r="DD25" s="143"/>
      <c r="DE25" s="143"/>
      <c r="DF25" s="143"/>
      <c r="DG25" s="143"/>
      <c r="DH25" s="143"/>
      <c r="DI25" s="143"/>
      <c r="DJ25" s="143"/>
      <c r="DK25" s="143"/>
      <c r="DL25" s="144"/>
      <c r="DM25" s="144"/>
      <c r="DN25" s="144"/>
      <c r="DO25" s="144"/>
      <c r="DP25" s="144"/>
      <c r="DQ25" s="144"/>
      <c r="DR25" s="144"/>
      <c r="DS25" s="144"/>
      <c r="DT25" s="144"/>
      <c r="DU25" s="144"/>
      <c r="DV25" s="144"/>
      <c r="DW25" s="144"/>
      <c r="DX25" s="144"/>
      <c r="DY25" s="144"/>
      <c r="DZ25" s="144"/>
      <c r="EA25" s="144"/>
      <c r="EB25" s="144"/>
      <c r="EC25" s="144"/>
      <c r="ED25" s="144"/>
      <c r="EE25" s="144"/>
      <c r="EF25" s="144"/>
      <c r="EG25" s="144"/>
      <c r="EH25" s="144"/>
      <c r="EI25" s="144"/>
      <c r="EJ25" s="144"/>
      <c r="EK25" s="144"/>
      <c r="EL25" s="144"/>
      <c r="EM25" s="144"/>
      <c r="EN25" s="144"/>
      <c r="EO25" s="144"/>
      <c r="EP25" s="144"/>
      <c r="EQ25" s="144"/>
      <c r="ER25" s="144"/>
      <c r="ES25" s="144"/>
      <c r="ET25" s="144"/>
      <c r="EU25" s="144"/>
      <c r="EV25" s="144"/>
      <c r="EW25" s="144"/>
      <c r="EX25" s="144"/>
      <c r="EY25" s="144"/>
      <c r="EZ25" s="144"/>
      <c r="FA25" s="144"/>
      <c r="FB25" s="144"/>
      <c r="FC25" s="144"/>
      <c r="FD25" s="144"/>
      <c r="FE25" s="144"/>
      <c r="FF25" s="144"/>
      <c r="FG25" s="144"/>
      <c r="FH25" s="144"/>
      <c r="FI25" s="144"/>
      <c r="FJ25" s="144"/>
      <c r="FK25" s="144"/>
      <c r="FL25" s="144"/>
      <c r="FM25" s="144"/>
      <c r="FN25" s="144"/>
      <c r="FO25" s="144"/>
      <c r="FP25" s="144"/>
      <c r="FQ25" s="144"/>
      <c r="FR25" s="144"/>
      <c r="FS25" s="144"/>
      <c r="FT25" s="144"/>
      <c r="FU25" s="144"/>
      <c r="FV25" s="144"/>
      <c r="FW25" s="144"/>
      <c r="FX25" s="144"/>
      <c r="FY25" s="144"/>
      <c r="FZ25" s="144"/>
      <c r="GA25" s="144"/>
      <c r="GB25" s="144"/>
      <c r="GC25" s="144"/>
      <c r="GD25" s="144"/>
      <c r="GE25" s="144"/>
      <c r="GF25" s="144"/>
      <c r="GG25" s="144"/>
      <c r="GH25" s="144"/>
      <c r="GI25" s="144"/>
      <c r="GJ25" s="144"/>
      <c r="GK25" s="144"/>
      <c r="GL25" s="144"/>
      <c r="GM25" s="144"/>
      <c r="GN25" s="144"/>
      <c r="GO25" s="144"/>
      <c r="GP25" s="144"/>
      <c r="GQ25" s="144"/>
      <c r="GR25" s="144"/>
      <c r="GS25" s="144"/>
      <c r="GT25" s="144"/>
      <c r="GU25" s="144"/>
      <c r="GV25" s="144"/>
      <c r="GW25" s="144"/>
      <c r="GX25" s="144"/>
      <c r="GY25" s="144"/>
      <c r="GZ25" s="144"/>
      <c r="HA25" s="144"/>
      <c r="HB25" s="144"/>
      <c r="HC25" s="144"/>
      <c r="HD25" s="144"/>
      <c r="HE25" s="144"/>
      <c r="HF25" s="144"/>
      <c r="HG25" s="144"/>
      <c r="HH25" s="144"/>
      <c r="HI25" s="144"/>
      <c r="HJ25" s="144"/>
      <c r="HK25" s="144"/>
      <c r="HL25" s="144"/>
      <c r="HM25" s="144"/>
      <c r="HN25" s="144"/>
      <c r="HO25" s="144"/>
      <c r="HP25" s="144"/>
      <c r="HQ25" s="144"/>
      <c r="HR25" s="144"/>
      <c r="HS25" s="144"/>
      <c r="HT25" s="144"/>
      <c r="HU25" s="144"/>
      <c r="HV25" s="144"/>
      <c r="HW25" s="144"/>
      <c r="HX25" s="144"/>
      <c r="HY25" s="144"/>
      <c r="HZ25" s="144"/>
      <c r="IA25" s="144"/>
      <c r="IB25" s="144"/>
      <c r="IC25" s="144"/>
      <c r="ID25" s="144"/>
      <c r="IE25" s="144"/>
      <c r="IF25" s="144"/>
      <c r="IG25" s="144"/>
      <c r="IH25" s="144"/>
      <c r="II25" s="144"/>
      <c r="IJ25" s="144"/>
      <c r="IK25" s="144"/>
      <c r="IL25" s="144"/>
      <c r="IM25" s="144"/>
      <c r="IN25" s="144"/>
      <c r="IO25" s="144"/>
      <c r="IP25" s="144"/>
      <c r="IQ25" s="144"/>
      <c r="IR25" s="144"/>
      <c r="IS25" s="144"/>
      <c r="IT25" s="144"/>
      <c r="IU25" s="144"/>
    </row>
    <row r="26" spans="1:255" s="145" customFormat="1" ht="27" customHeight="1" x14ac:dyDescent="0.25">
      <c r="A26" s="93" t="s">
        <v>299</v>
      </c>
      <c r="B26" s="135">
        <v>27</v>
      </c>
      <c r="C26" s="111"/>
      <c r="D26" s="96" t="s">
        <v>319</v>
      </c>
      <c r="E26" s="97">
        <v>151363784</v>
      </c>
      <c r="F26" s="149">
        <f t="shared" si="5"/>
        <v>0</v>
      </c>
      <c r="G26" s="83">
        <f t="shared" si="4"/>
        <v>0</v>
      </c>
      <c r="H26" s="98">
        <v>68801720</v>
      </c>
      <c r="I26" s="150"/>
      <c r="J26" s="369" t="e">
        <f t="shared" si="3"/>
        <v>#DIV/0!</v>
      </c>
      <c r="K26" s="138">
        <v>82562064</v>
      </c>
      <c r="L26" s="151" t="s">
        <v>329</v>
      </c>
      <c r="M26" s="96" t="s">
        <v>330</v>
      </c>
      <c r="N26" s="142"/>
      <c r="O26" s="142"/>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E26" s="143"/>
      <c r="DF26" s="143"/>
      <c r="DG26" s="143"/>
      <c r="DH26" s="143"/>
      <c r="DI26" s="143"/>
      <c r="DJ26" s="143"/>
      <c r="DK26" s="143"/>
      <c r="DL26" s="144"/>
      <c r="DM26" s="144"/>
      <c r="DN26" s="144"/>
      <c r="DO26" s="144"/>
      <c r="DP26" s="144"/>
      <c r="DQ26" s="144"/>
      <c r="DR26" s="144"/>
      <c r="DS26" s="144"/>
      <c r="DT26" s="144"/>
      <c r="DU26" s="144"/>
      <c r="DV26" s="144"/>
      <c r="DW26" s="144"/>
      <c r="DX26" s="144"/>
      <c r="DY26" s="144"/>
      <c r="DZ26" s="144"/>
      <c r="EA26" s="144"/>
      <c r="EB26" s="144"/>
      <c r="EC26" s="144"/>
      <c r="ED26" s="144"/>
      <c r="EE26" s="144"/>
      <c r="EF26" s="144"/>
      <c r="EG26" s="144"/>
      <c r="EH26" s="144"/>
      <c r="EI26" s="144"/>
      <c r="EJ26" s="144"/>
      <c r="EK26" s="144"/>
      <c r="EL26" s="144"/>
      <c r="EM26" s="144"/>
      <c r="EN26" s="144"/>
      <c r="EO26" s="144"/>
      <c r="EP26" s="144"/>
      <c r="EQ26" s="144"/>
      <c r="ER26" s="144"/>
      <c r="ES26" s="144"/>
      <c r="ET26" s="144"/>
      <c r="EU26" s="144"/>
      <c r="EV26" s="144"/>
      <c r="EW26" s="144"/>
      <c r="EX26" s="144"/>
      <c r="EY26" s="144"/>
      <c r="EZ26" s="144"/>
      <c r="FA26" s="144"/>
      <c r="FB26" s="144"/>
      <c r="FC26" s="144"/>
      <c r="FD26" s="144"/>
      <c r="FE26" s="144"/>
      <c r="FF26" s="144"/>
      <c r="FG26" s="144"/>
      <c r="FH26" s="144"/>
      <c r="FI26" s="144"/>
      <c r="FJ26" s="144"/>
      <c r="FK26" s="144"/>
      <c r="FL26" s="144"/>
      <c r="FM26" s="144"/>
      <c r="FN26" s="144"/>
      <c r="FO26" s="144"/>
      <c r="FP26" s="144"/>
      <c r="FQ26" s="144"/>
      <c r="FR26" s="144"/>
      <c r="FS26" s="144"/>
      <c r="FT26" s="144"/>
      <c r="FU26" s="144"/>
      <c r="FV26" s="144"/>
      <c r="FW26" s="144"/>
      <c r="FX26" s="144"/>
      <c r="FY26" s="144"/>
      <c r="FZ26" s="144"/>
      <c r="GA26" s="144"/>
      <c r="GB26" s="144"/>
      <c r="GC26" s="144"/>
      <c r="GD26" s="144"/>
      <c r="GE26" s="144"/>
      <c r="GF26" s="144"/>
      <c r="GG26" s="144"/>
      <c r="GH26" s="144"/>
      <c r="GI26" s="144"/>
      <c r="GJ26" s="144"/>
      <c r="GK26" s="144"/>
      <c r="GL26" s="144"/>
      <c r="GM26" s="144"/>
      <c r="GN26" s="144"/>
      <c r="GO26" s="144"/>
      <c r="GP26" s="144"/>
      <c r="GQ26" s="144"/>
      <c r="GR26" s="144"/>
      <c r="GS26" s="144"/>
      <c r="GT26" s="144"/>
      <c r="GU26" s="144"/>
      <c r="GV26" s="144"/>
      <c r="GW26" s="144"/>
      <c r="GX26" s="144"/>
      <c r="GY26" s="144"/>
      <c r="GZ26" s="144"/>
      <c r="HA26" s="144"/>
      <c r="HB26" s="144"/>
      <c r="HC26" s="144"/>
      <c r="HD26" s="144"/>
      <c r="HE26" s="144"/>
      <c r="HF26" s="144"/>
      <c r="HG26" s="144"/>
      <c r="HH26" s="144"/>
      <c r="HI26" s="144"/>
      <c r="HJ26" s="144"/>
      <c r="HK26" s="144"/>
      <c r="HL26" s="144"/>
      <c r="HM26" s="144"/>
      <c r="HN26" s="144"/>
      <c r="HO26" s="144"/>
      <c r="HP26" s="144"/>
      <c r="HQ26" s="144"/>
      <c r="HR26" s="144"/>
      <c r="HS26" s="144"/>
      <c r="HT26" s="144"/>
      <c r="HU26" s="144"/>
      <c r="HV26" s="144"/>
      <c r="HW26" s="144"/>
      <c r="HX26" s="144"/>
      <c r="HY26" s="144"/>
      <c r="HZ26" s="144"/>
      <c r="IA26" s="144"/>
      <c r="IB26" s="144"/>
      <c r="IC26" s="144"/>
      <c r="ID26" s="144"/>
      <c r="IE26" s="144"/>
      <c r="IF26" s="144"/>
      <c r="IG26" s="144"/>
      <c r="IH26" s="144"/>
      <c r="II26" s="144"/>
      <c r="IJ26" s="144"/>
      <c r="IK26" s="144"/>
      <c r="IL26" s="144"/>
      <c r="IM26" s="144"/>
      <c r="IN26" s="144"/>
      <c r="IO26" s="144"/>
      <c r="IP26" s="144"/>
      <c r="IQ26" s="144"/>
      <c r="IR26" s="144"/>
      <c r="IS26" s="144"/>
      <c r="IT26" s="144"/>
      <c r="IU26" s="144"/>
    </row>
    <row r="27" spans="1:255" s="145" customFormat="1" ht="27" customHeight="1" x14ac:dyDescent="0.25">
      <c r="A27" s="93" t="s">
        <v>299</v>
      </c>
      <c r="B27" s="135">
        <v>10</v>
      </c>
      <c r="C27" s="111"/>
      <c r="D27" s="96" t="s">
        <v>319</v>
      </c>
      <c r="E27" s="97">
        <v>5083575</v>
      </c>
      <c r="F27" s="149">
        <v>4862550</v>
      </c>
      <c r="G27" s="83">
        <f t="shared" si="4"/>
        <v>0.95652173913043481</v>
      </c>
      <c r="H27" s="98">
        <v>221025</v>
      </c>
      <c r="I27" s="150"/>
      <c r="J27" s="369">
        <f t="shared" si="3"/>
        <v>0</v>
      </c>
      <c r="K27" s="101">
        <v>0</v>
      </c>
      <c r="L27" s="151" t="s">
        <v>323</v>
      </c>
      <c r="M27" s="96" t="s">
        <v>331</v>
      </c>
      <c r="N27" s="142"/>
      <c r="O27" s="142"/>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3"/>
      <c r="AZ27" s="143"/>
      <c r="BA27" s="143"/>
      <c r="BB27" s="143"/>
      <c r="BC27" s="143"/>
      <c r="BD27" s="143"/>
      <c r="BE27" s="143"/>
      <c r="BF27" s="143"/>
      <c r="BG27" s="143"/>
      <c r="BH27" s="143"/>
      <c r="BI27" s="143"/>
      <c r="BJ27" s="143"/>
      <c r="BK27" s="143"/>
      <c r="BL27" s="143"/>
      <c r="BM27" s="143"/>
      <c r="BN27" s="143"/>
      <c r="BO27" s="143"/>
      <c r="BP27" s="143"/>
      <c r="BQ27" s="143"/>
      <c r="BR27" s="143"/>
      <c r="BS27" s="143"/>
      <c r="BT27" s="143"/>
      <c r="BU27" s="143"/>
      <c r="BV27" s="143"/>
      <c r="BW27" s="143"/>
      <c r="BX27" s="143"/>
      <c r="BY27" s="143"/>
      <c r="BZ27" s="143"/>
      <c r="CA27" s="143"/>
      <c r="CB27" s="143"/>
      <c r="CC27" s="143"/>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143"/>
      <c r="DH27" s="143"/>
      <c r="DI27" s="143"/>
      <c r="DJ27" s="143"/>
      <c r="DK27" s="143"/>
      <c r="DL27" s="144"/>
      <c r="DM27" s="144"/>
      <c r="DN27" s="144"/>
      <c r="DO27" s="144"/>
      <c r="DP27" s="144"/>
      <c r="DQ27" s="144"/>
      <c r="DR27" s="144"/>
      <c r="DS27" s="144"/>
      <c r="DT27" s="144"/>
      <c r="DU27" s="144"/>
      <c r="DV27" s="144"/>
      <c r="DW27" s="144"/>
      <c r="DX27" s="144"/>
      <c r="DY27" s="144"/>
      <c r="DZ27" s="144"/>
      <c r="EA27" s="144"/>
      <c r="EB27" s="144"/>
      <c r="EC27" s="144"/>
      <c r="ED27" s="144"/>
      <c r="EE27" s="144"/>
      <c r="EF27" s="144"/>
      <c r="EG27" s="144"/>
      <c r="EH27" s="144"/>
      <c r="EI27" s="144"/>
      <c r="EJ27" s="144"/>
      <c r="EK27" s="144"/>
      <c r="EL27" s="144"/>
      <c r="EM27" s="144"/>
      <c r="EN27" s="144"/>
      <c r="EO27" s="144"/>
      <c r="EP27" s="144"/>
      <c r="EQ27" s="144"/>
      <c r="ER27" s="144"/>
      <c r="ES27" s="144"/>
      <c r="ET27" s="144"/>
      <c r="EU27" s="144"/>
      <c r="EV27" s="144"/>
      <c r="EW27" s="144"/>
      <c r="EX27" s="144"/>
      <c r="EY27" s="144"/>
      <c r="EZ27" s="144"/>
      <c r="FA27" s="144"/>
      <c r="FB27" s="144"/>
      <c r="FC27" s="144"/>
      <c r="FD27" s="144"/>
      <c r="FE27" s="144"/>
      <c r="FF27" s="144"/>
      <c r="FG27" s="144"/>
      <c r="FH27" s="144"/>
      <c r="FI27" s="144"/>
      <c r="FJ27" s="144"/>
      <c r="FK27" s="144"/>
      <c r="FL27" s="144"/>
      <c r="FM27" s="144"/>
      <c r="FN27" s="144"/>
      <c r="FO27" s="144"/>
      <c r="FP27" s="144"/>
      <c r="FQ27" s="144"/>
      <c r="FR27" s="144"/>
      <c r="FS27" s="144"/>
      <c r="FT27" s="144"/>
      <c r="FU27" s="144"/>
      <c r="FV27" s="144"/>
      <c r="FW27" s="144"/>
      <c r="FX27" s="144"/>
      <c r="FY27" s="144"/>
      <c r="FZ27" s="144"/>
      <c r="GA27" s="144"/>
      <c r="GB27" s="144"/>
      <c r="GC27" s="144"/>
      <c r="GD27" s="144"/>
      <c r="GE27" s="144"/>
      <c r="GF27" s="144"/>
      <c r="GG27" s="144"/>
      <c r="GH27" s="144"/>
      <c r="GI27" s="144"/>
      <c r="GJ27" s="144"/>
      <c r="GK27" s="144"/>
      <c r="GL27" s="144"/>
      <c r="GM27" s="144"/>
      <c r="GN27" s="144"/>
      <c r="GO27" s="144"/>
      <c r="GP27" s="144"/>
      <c r="GQ27" s="144"/>
      <c r="GR27" s="144"/>
      <c r="GS27" s="144"/>
      <c r="GT27" s="144"/>
      <c r="GU27" s="144"/>
      <c r="GV27" s="144"/>
      <c r="GW27" s="144"/>
      <c r="GX27" s="144"/>
      <c r="GY27" s="144"/>
      <c r="GZ27" s="144"/>
      <c r="HA27" s="144"/>
      <c r="HB27" s="144"/>
      <c r="HC27" s="144"/>
      <c r="HD27" s="144"/>
      <c r="HE27" s="144"/>
      <c r="HF27" s="144"/>
      <c r="HG27" s="144"/>
      <c r="HH27" s="144"/>
      <c r="HI27" s="144"/>
      <c r="HJ27" s="144"/>
      <c r="HK27" s="144"/>
      <c r="HL27" s="144"/>
      <c r="HM27" s="144"/>
      <c r="HN27" s="144"/>
      <c r="HO27" s="144"/>
      <c r="HP27" s="144"/>
      <c r="HQ27" s="144"/>
      <c r="HR27" s="144"/>
      <c r="HS27" s="144"/>
      <c r="HT27" s="144"/>
      <c r="HU27" s="144"/>
      <c r="HV27" s="144"/>
      <c r="HW27" s="144"/>
      <c r="HX27" s="144"/>
      <c r="HY27" s="144"/>
      <c r="HZ27" s="144"/>
      <c r="IA27" s="144"/>
      <c r="IB27" s="144"/>
      <c r="IC27" s="144"/>
      <c r="ID27" s="144"/>
      <c r="IE27" s="144"/>
      <c r="IF27" s="144"/>
      <c r="IG27" s="144"/>
      <c r="IH27" s="144"/>
      <c r="II27" s="144"/>
      <c r="IJ27" s="144"/>
      <c r="IK27" s="144"/>
      <c r="IL27" s="144"/>
      <c r="IM27" s="144"/>
      <c r="IN27" s="144"/>
      <c r="IO27" s="144"/>
      <c r="IP27" s="144"/>
      <c r="IQ27" s="144"/>
      <c r="IR27" s="144"/>
      <c r="IS27" s="144"/>
      <c r="IT27" s="144"/>
      <c r="IU27" s="144"/>
    </row>
    <row r="28" spans="1:255" s="107" customFormat="1" ht="27" customHeight="1" x14ac:dyDescent="0.25">
      <c r="A28" s="93" t="s">
        <v>299</v>
      </c>
      <c r="B28" s="135">
        <v>10</v>
      </c>
      <c r="C28" s="111">
        <v>1</v>
      </c>
      <c r="D28" s="96" t="s">
        <v>286</v>
      </c>
      <c r="E28" s="97">
        <v>32421910</v>
      </c>
      <c r="F28" s="82">
        <f t="shared" si="5"/>
        <v>0</v>
      </c>
      <c r="G28" s="83">
        <f t="shared" si="4"/>
        <v>0</v>
      </c>
      <c r="H28" s="98">
        <v>0</v>
      </c>
      <c r="I28" s="132"/>
      <c r="J28" s="369" t="e">
        <f t="shared" si="3"/>
        <v>#DIV/0!</v>
      </c>
      <c r="K28" s="138">
        <v>32421910</v>
      </c>
      <c r="L28" s="136" t="s">
        <v>332</v>
      </c>
      <c r="M28" s="96" t="s">
        <v>333</v>
      </c>
      <c r="N28" s="104"/>
      <c r="O28" s="104"/>
      <c r="P28" s="105"/>
      <c r="Q28" s="105"/>
      <c r="R28" s="105"/>
      <c r="S28" s="105"/>
      <c r="T28" s="105"/>
      <c r="U28" s="105"/>
      <c r="V28" s="105"/>
      <c r="W28" s="105"/>
      <c r="X28" s="105"/>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c r="AW28" s="105"/>
      <c r="AX28" s="105"/>
      <c r="AY28" s="105"/>
      <c r="AZ28" s="105"/>
      <c r="BA28" s="105"/>
      <c r="BB28" s="105"/>
      <c r="BC28" s="105"/>
      <c r="BD28" s="105"/>
      <c r="BE28" s="105"/>
      <c r="BF28" s="105"/>
      <c r="BG28" s="105"/>
      <c r="BH28" s="105"/>
      <c r="BI28" s="105"/>
      <c r="BJ28" s="105"/>
      <c r="BK28" s="105"/>
      <c r="BL28" s="105"/>
      <c r="BM28" s="105"/>
      <c r="BN28" s="105"/>
      <c r="BO28" s="105"/>
      <c r="BP28" s="105"/>
      <c r="BQ28" s="105"/>
      <c r="BR28" s="105"/>
      <c r="BS28" s="105"/>
      <c r="BT28" s="105"/>
      <c r="BU28" s="105"/>
      <c r="BV28" s="105"/>
      <c r="BW28" s="105"/>
      <c r="BX28" s="105"/>
      <c r="BY28" s="105"/>
      <c r="BZ28" s="105"/>
      <c r="CA28" s="105"/>
      <c r="CB28" s="105"/>
      <c r="CC28" s="105"/>
      <c r="CD28" s="105"/>
      <c r="CE28" s="105"/>
      <c r="CF28" s="105"/>
      <c r="CG28" s="105"/>
      <c r="CH28" s="105"/>
      <c r="CI28" s="105"/>
      <c r="CJ28" s="105"/>
      <c r="CK28" s="105"/>
      <c r="CL28" s="105"/>
      <c r="CM28" s="105"/>
      <c r="CN28" s="105"/>
      <c r="CO28" s="105"/>
      <c r="CP28" s="105"/>
      <c r="CQ28" s="105"/>
      <c r="CR28" s="105"/>
      <c r="CS28" s="105"/>
      <c r="CT28" s="105"/>
      <c r="CU28" s="105"/>
      <c r="CV28" s="105"/>
      <c r="CW28" s="105"/>
      <c r="CX28" s="105"/>
      <c r="CY28" s="105"/>
      <c r="CZ28" s="105"/>
      <c r="DA28" s="105"/>
      <c r="DB28" s="105"/>
      <c r="DC28" s="105"/>
      <c r="DD28" s="105"/>
      <c r="DE28" s="105"/>
      <c r="DF28" s="105"/>
      <c r="DG28" s="105"/>
      <c r="DH28" s="105"/>
      <c r="DI28" s="105"/>
      <c r="DJ28" s="105"/>
      <c r="DK28" s="105"/>
      <c r="DL28" s="106"/>
      <c r="DM28" s="106"/>
      <c r="DN28" s="106"/>
      <c r="DO28" s="106"/>
      <c r="DP28" s="106"/>
      <c r="DQ28" s="106"/>
      <c r="DR28" s="106"/>
      <c r="DS28" s="106"/>
      <c r="DT28" s="106"/>
      <c r="DU28" s="106"/>
      <c r="DV28" s="106"/>
      <c r="DW28" s="106"/>
      <c r="DX28" s="106"/>
      <c r="DY28" s="106"/>
      <c r="DZ28" s="106"/>
      <c r="EA28" s="106"/>
      <c r="EB28" s="106"/>
      <c r="EC28" s="106"/>
      <c r="ED28" s="106"/>
      <c r="EE28" s="106"/>
      <c r="EF28" s="106"/>
      <c r="EG28" s="106"/>
      <c r="EH28" s="106"/>
      <c r="EI28" s="106"/>
      <c r="EJ28" s="106"/>
      <c r="EK28" s="106"/>
      <c r="EL28" s="106"/>
      <c r="EM28" s="106"/>
      <c r="EN28" s="106"/>
      <c r="EO28" s="106"/>
      <c r="EP28" s="106"/>
      <c r="EQ28" s="106"/>
      <c r="ER28" s="106"/>
      <c r="ES28" s="106"/>
      <c r="ET28" s="106"/>
      <c r="EU28" s="106"/>
      <c r="EV28" s="106"/>
      <c r="EW28" s="106"/>
      <c r="EX28" s="106"/>
      <c r="EY28" s="106"/>
      <c r="EZ28" s="106"/>
      <c r="FA28" s="106"/>
      <c r="FB28" s="106"/>
      <c r="FC28" s="106"/>
      <c r="FD28" s="106"/>
      <c r="FE28" s="106"/>
      <c r="FF28" s="106"/>
      <c r="FG28" s="106"/>
      <c r="FH28" s="106"/>
      <c r="FI28" s="106"/>
      <c r="FJ28" s="106"/>
      <c r="FK28" s="106"/>
      <c r="FL28" s="106"/>
      <c r="FM28" s="106"/>
      <c r="FN28" s="106"/>
      <c r="FO28" s="106"/>
      <c r="FP28" s="106"/>
      <c r="FQ28" s="106"/>
      <c r="FR28" s="106"/>
      <c r="FS28" s="106"/>
      <c r="FT28" s="106"/>
      <c r="FU28" s="106"/>
      <c r="FV28" s="106"/>
      <c r="FW28" s="106"/>
      <c r="FX28" s="106"/>
      <c r="FY28" s="106"/>
      <c r="FZ28" s="106"/>
      <c r="GA28" s="106"/>
      <c r="GB28" s="106"/>
      <c r="GC28" s="106"/>
      <c r="GD28" s="106"/>
      <c r="GE28" s="106"/>
      <c r="GF28" s="106"/>
      <c r="GG28" s="106"/>
      <c r="GH28" s="106"/>
      <c r="GI28" s="106"/>
      <c r="GJ28" s="106"/>
      <c r="GK28" s="106"/>
      <c r="GL28" s="106"/>
      <c r="GM28" s="106"/>
      <c r="GN28" s="106"/>
      <c r="GO28" s="106"/>
      <c r="GP28" s="106"/>
      <c r="GQ28" s="106"/>
      <c r="GR28" s="106"/>
      <c r="GS28" s="106"/>
      <c r="GT28" s="106"/>
      <c r="GU28" s="106"/>
      <c r="GV28" s="106"/>
      <c r="GW28" s="106"/>
      <c r="GX28" s="106"/>
      <c r="GY28" s="106"/>
      <c r="GZ28" s="106"/>
      <c r="HA28" s="106"/>
      <c r="HB28" s="106"/>
      <c r="HC28" s="106"/>
      <c r="HD28" s="106"/>
      <c r="HE28" s="106"/>
      <c r="HF28" s="106"/>
      <c r="HG28" s="106"/>
      <c r="HH28" s="106"/>
      <c r="HI28" s="106"/>
      <c r="HJ28" s="106"/>
      <c r="HK28" s="106"/>
      <c r="HL28" s="106"/>
      <c r="HM28" s="106"/>
      <c r="HN28" s="106"/>
      <c r="HO28" s="106"/>
      <c r="HP28" s="106"/>
      <c r="HQ28" s="106"/>
      <c r="HR28" s="106"/>
      <c r="HS28" s="106"/>
      <c r="HT28" s="106"/>
      <c r="HU28" s="106"/>
      <c r="HV28" s="106"/>
      <c r="HW28" s="106"/>
      <c r="HX28" s="106"/>
      <c r="HY28" s="106"/>
      <c r="HZ28" s="106"/>
      <c r="IA28" s="106"/>
      <c r="IB28" s="106"/>
      <c r="IC28" s="106"/>
      <c r="ID28" s="106"/>
      <c r="IE28" s="106"/>
      <c r="IF28" s="106"/>
      <c r="IG28" s="106"/>
      <c r="IH28" s="106"/>
      <c r="II28" s="106"/>
      <c r="IJ28" s="106"/>
      <c r="IK28" s="106"/>
      <c r="IL28" s="106"/>
      <c r="IM28" s="106"/>
      <c r="IN28" s="106"/>
      <c r="IO28" s="106"/>
      <c r="IP28" s="106"/>
      <c r="IQ28" s="106"/>
      <c r="IR28" s="106"/>
      <c r="IS28" s="106"/>
      <c r="IT28" s="106"/>
      <c r="IU28" s="106"/>
    </row>
    <row r="29" spans="1:255" s="123" customFormat="1" ht="27" customHeight="1" thickBot="1" x14ac:dyDescent="0.3">
      <c r="A29" s="109" t="s">
        <v>334</v>
      </c>
      <c r="B29" s="153">
        <v>20</v>
      </c>
      <c r="C29" s="111">
        <v>2</v>
      </c>
      <c r="D29" s="112" t="s">
        <v>335</v>
      </c>
      <c r="E29" s="113">
        <v>41381000</v>
      </c>
      <c r="F29" s="82">
        <f t="shared" si="5"/>
        <v>40099620</v>
      </c>
      <c r="G29" s="83">
        <f t="shared" si="4"/>
        <v>0.96903458108793894</v>
      </c>
      <c r="H29" s="114">
        <v>0</v>
      </c>
      <c r="I29" s="82">
        <f>40099620</f>
        <v>40099620</v>
      </c>
      <c r="J29" s="369">
        <f t="shared" si="3"/>
        <v>1</v>
      </c>
      <c r="K29" s="154">
        <v>1281380</v>
      </c>
      <c r="L29" s="155" t="s">
        <v>336</v>
      </c>
      <c r="M29" s="112" t="s">
        <v>337</v>
      </c>
      <c r="N29" s="120"/>
      <c r="O29" s="120"/>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2"/>
      <c r="DM29" s="122"/>
      <c r="DN29" s="122"/>
      <c r="DO29" s="122"/>
      <c r="DP29" s="122"/>
      <c r="DQ29" s="122"/>
      <c r="DR29" s="122"/>
      <c r="DS29" s="122"/>
      <c r="DT29" s="122"/>
      <c r="DU29" s="122"/>
      <c r="DV29" s="122"/>
      <c r="DW29" s="122"/>
      <c r="DX29" s="122"/>
      <c r="DY29" s="122"/>
      <c r="DZ29" s="122"/>
      <c r="EA29" s="122"/>
      <c r="EB29" s="122"/>
      <c r="EC29" s="122"/>
      <c r="ED29" s="122"/>
      <c r="EE29" s="122"/>
      <c r="EF29" s="122"/>
      <c r="EG29" s="122"/>
      <c r="EH29" s="122"/>
      <c r="EI29" s="122"/>
      <c r="EJ29" s="122"/>
      <c r="EK29" s="122"/>
      <c r="EL29" s="122"/>
      <c r="EM29" s="122"/>
      <c r="EN29" s="122"/>
      <c r="EO29" s="122"/>
      <c r="EP29" s="122"/>
      <c r="EQ29" s="122"/>
      <c r="ER29" s="122"/>
      <c r="ES29" s="122"/>
      <c r="ET29" s="122"/>
      <c r="EU29" s="122"/>
      <c r="EV29" s="122"/>
      <c r="EW29" s="122"/>
      <c r="EX29" s="122"/>
      <c r="EY29" s="122"/>
      <c r="EZ29" s="122"/>
      <c r="FA29" s="122"/>
      <c r="FB29" s="122"/>
      <c r="FC29" s="122"/>
      <c r="FD29" s="122"/>
      <c r="FE29" s="122"/>
      <c r="FF29" s="122"/>
      <c r="FG29" s="122"/>
      <c r="FH29" s="122"/>
      <c r="FI29" s="122"/>
      <c r="FJ29" s="122"/>
      <c r="FK29" s="122"/>
      <c r="FL29" s="122"/>
      <c r="FM29" s="122"/>
      <c r="FN29" s="122"/>
      <c r="FO29" s="122"/>
      <c r="FP29" s="122"/>
      <c r="FQ29" s="122"/>
      <c r="FR29" s="122"/>
      <c r="FS29" s="122"/>
      <c r="FT29" s="122"/>
      <c r="FU29" s="122"/>
      <c r="FV29" s="122"/>
      <c r="FW29" s="122"/>
      <c r="FX29" s="122"/>
      <c r="FY29" s="122"/>
      <c r="FZ29" s="122"/>
      <c r="GA29" s="122"/>
      <c r="GB29" s="122"/>
      <c r="GC29" s="122"/>
      <c r="GD29" s="122"/>
      <c r="GE29" s="122"/>
      <c r="GF29" s="122"/>
      <c r="GG29" s="122"/>
      <c r="GH29" s="122"/>
      <c r="GI29" s="122"/>
      <c r="GJ29" s="122"/>
      <c r="GK29" s="122"/>
      <c r="GL29" s="122"/>
      <c r="GM29" s="122"/>
      <c r="GN29" s="122"/>
      <c r="GO29" s="122"/>
      <c r="GP29" s="122"/>
      <c r="GQ29" s="122"/>
      <c r="GR29" s="122"/>
      <c r="GS29" s="122"/>
      <c r="GT29" s="122"/>
      <c r="GU29" s="122"/>
      <c r="GV29" s="122"/>
      <c r="GW29" s="122"/>
      <c r="GX29" s="122"/>
      <c r="GY29" s="122"/>
      <c r="GZ29" s="122"/>
      <c r="HA29" s="122"/>
      <c r="HB29" s="122"/>
      <c r="HC29" s="122"/>
      <c r="HD29" s="122"/>
      <c r="HE29" s="122"/>
      <c r="HF29" s="122"/>
      <c r="HG29" s="122"/>
      <c r="HH29" s="122"/>
      <c r="HI29" s="122"/>
      <c r="HJ29" s="122"/>
      <c r="HK29" s="122"/>
      <c r="HL29" s="122"/>
      <c r="HM29" s="122"/>
      <c r="HN29" s="122"/>
      <c r="HO29" s="122"/>
      <c r="HP29" s="122"/>
      <c r="HQ29" s="122"/>
      <c r="HR29" s="122"/>
      <c r="HS29" s="122"/>
      <c r="HT29" s="122"/>
      <c r="HU29" s="122"/>
      <c r="HV29" s="122"/>
      <c r="HW29" s="122"/>
      <c r="HX29" s="122"/>
      <c r="HY29" s="122"/>
      <c r="HZ29" s="122"/>
      <c r="IA29" s="122"/>
      <c r="IB29" s="122"/>
      <c r="IC29" s="122"/>
      <c r="ID29" s="122"/>
      <c r="IE29" s="122"/>
      <c r="IF29" s="122"/>
      <c r="IG29" s="122"/>
      <c r="IH29" s="122"/>
      <c r="II29" s="122"/>
      <c r="IJ29" s="122"/>
      <c r="IK29" s="122"/>
      <c r="IL29" s="122"/>
      <c r="IM29" s="122"/>
      <c r="IN29" s="122"/>
      <c r="IO29" s="122"/>
      <c r="IP29" s="122"/>
      <c r="IQ29" s="122"/>
      <c r="IR29" s="122"/>
      <c r="IS29" s="122"/>
      <c r="IT29" s="122"/>
      <c r="IU29" s="122"/>
    </row>
    <row r="30" spans="1:255" s="73" customFormat="1" ht="27" customHeight="1" thickBot="1" x14ac:dyDescent="0.3">
      <c r="A30" s="67" t="s">
        <v>338</v>
      </c>
      <c r="B30" s="68"/>
      <c r="C30" s="68"/>
      <c r="D30" s="69"/>
      <c r="E30" s="156">
        <f>SUM(E31:E34)</f>
        <v>1772577660</v>
      </c>
      <c r="F30" s="156">
        <f>SUM(F31:F34)</f>
        <v>1541340000.5</v>
      </c>
      <c r="G30" s="157">
        <f>+F30/E30</f>
        <v>0.86954723354687879</v>
      </c>
      <c r="H30" s="158">
        <f>SUM(H31:H34)</f>
        <v>0</v>
      </c>
      <c r="I30" s="156">
        <f>SUM(I31:I34)</f>
        <v>362094855</v>
      </c>
      <c r="J30" s="71">
        <f>+I30/F30</f>
        <v>0.23492211639387736</v>
      </c>
      <c r="K30" s="159">
        <f>SUM(K31:K34)</f>
        <v>231237659.5</v>
      </c>
      <c r="L30" s="124"/>
      <c r="M30" s="124"/>
      <c r="N30" s="74"/>
      <c r="O30" s="74"/>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6"/>
      <c r="DM30" s="76"/>
      <c r="DN30" s="76"/>
      <c r="DO30" s="76"/>
      <c r="DP30" s="76"/>
      <c r="DQ30" s="76"/>
      <c r="DR30" s="76"/>
      <c r="DS30" s="76"/>
      <c r="DT30" s="76"/>
      <c r="DU30" s="76"/>
      <c r="DV30" s="76"/>
      <c r="DW30" s="76"/>
      <c r="DX30" s="76"/>
      <c r="DY30" s="76"/>
      <c r="DZ30" s="76"/>
      <c r="EA30" s="76"/>
      <c r="EB30" s="76"/>
      <c r="EC30" s="76"/>
      <c r="ED30" s="76"/>
      <c r="EE30" s="76"/>
      <c r="EF30" s="76"/>
      <c r="EG30" s="76"/>
      <c r="EH30" s="76"/>
      <c r="EI30" s="76"/>
      <c r="EJ30" s="76"/>
      <c r="EK30" s="76"/>
      <c r="EL30" s="76"/>
      <c r="EM30" s="76"/>
      <c r="EN30" s="76"/>
      <c r="EO30" s="76"/>
      <c r="EP30" s="76"/>
      <c r="EQ30" s="76"/>
      <c r="ER30" s="76"/>
      <c r="ES30" s="76"/>
      <c r="ET30" s="76"/>
      <c r="EU30" s="76"/>
      <c r="EV30" s="76"/>
      <c r="EW30" s="76"/>
      <c r="EX30" s="76"/>
      <c r="EY30" s="76"/>
      <c r="EZ30" s="76"/>
      <c r="FA30" s="76"/>
      <c r="FB30" s="76"/>
      <c r="FC30" s="76"/>
      <c r="FD30" s="76"/>
      <c r="FE30" s="76"/>
      <c r="FF30" s="76"/>
      <c r="FG30" s="76"/>
      <c r="FH30" s="76"/>
      <c r="FI30" s="76"/>
      <c r="FJ30" s="76"/>
      <c r="FK30" s="76"/>
      <c r="FL30" s="76"/>
      <c r="FM30" s="76"/>
      <c r="FN30" s="76"/>
      <c r="FO30" s="76"/>
      <c r="FP30" s="76"/>
      <c r="FQ30" s="76"/>
      <c r="FR30" s="76"/>
      <c r="FS30" s="76"/>
      <c r="FT30" s="76"/>
      <c r="FU30" s="76"/>
      <c r="FV30" s="76"/>
      <c r="FW30" s="76"/>
      <c r="FX30" s="76"/>
      <c r="FY30" s="76"/>
      <c r="FZ30" s="76"/>
      <c r="GA30" s="76"/>
      <c r="GB30" s="76"/>
      <c r="GC30" s="76"/>
      <c r="GD30" s="76"/>
      <c r="GE30" s="76"/>
      <c r="GF30" s="76"/>
      <c r="GG30" s="76"/>
      <c r="GH30" s="76"/>
      <c r="GI30" s="76"/>
      <c r="GJ30" s="76"/>
      <c r="GK30" s="76"/>
      <c r="GL30" s="76"/>
      <c r="GM30" s="76"/>
      <c r="GN30" s="76"/>
      <c r="GO30" s="76"/>
      <c r="GP30" s="76"/>
      <c r="GQ30" s="76"/>
      <c r="GR30" s="76"/>
      <c r="GS30" s="76"/>
      <c r="GT30" s="76"/>
      <c r="GU30" s="76"/>
      <c r="GV30" s="76"/>
      <c r="GW30" s="76"/>
      <c r="GX30" s="76"/>
      <c r="GY30" s="76"/>
      <c r="GZ30" s="76"/>
      <c r="HA30" s="76"/>
      <c r="HB30" s="76"/>
      <c r="HC30" s="76"/>
      <c r="HD30" s="76"/>
      <c r="HE30" s="76"/>
      <c r="HF30" s="76"/>
      <c r="HG30" s="76"/>
      <c r="HH30" s="76"/>
      <c r="HI30" s="76"/>
      <c r="HJ30" s="76"/>
      <c r="HK30" s="76"/>
      <c r="HL30" s="76"/>
      <c r="HM30" s="129"/>
      <c r="HN30" s="129"/>
      <c r="HO30" s="129"/>
      <c r="HP30" s="129"/>
      <c r="HQ30" s="129"/>
      <c r="HR30" s="129"/>
      <c r="HS30" s="129"/>
      <c r="HT30" s="129"/>
      <c r="HU30" s="129"/>
      <c r="HV30" s="129"/>
      <c r="HW30" s="129"/>
      <c r="HX30" s="129"/>
      <c r="HY30" s="129"/>
      <c r="HZ30" s="129"/>
      <c r="IA30" s="129"/>
      <c r="IB30" s="129"/>
      <c r="IC30" s="129"/>
      <c r="ID30" s="129"/>
      <c r="IE30" s="129"/>
      <c r="IF30" s="129"/>
      <c r="IG30" s="129"/>
      <c r="IH30" s="129"/>
      <c r="II30" s="129"/>
      <c r="IJ30" s="129"/>
      <c r="IK30" s="129"/>
      <c r="IL30" s="129"/>
      <c r="IM30" s="129"/>
      <c r="IN30" s="129"/>
      <c r="IO30" s="129"/>
      <c r="IP30" s="129"/>
      <c r="IQ30" s="129"/>
      <c r="IR30" s="129"/>
      <c r="IS30" s="129"/>
      <c r="IT30" s="129"/>
      <c r="IU30" s="129"/>
    </row>
    <row r="31" spans="1:255" s="92" customFormat="1" ht="27" customHeight="1" x14ac:dyDescent="0.25">
      <c r="A31" s="77" t="s">
        <v>299</v>
      </c>
      <c r="B31" s="130">
        <v>10</v>
      </c>
      <c r="C31" s="130" t="s">
        <v>132</v>
      </c>
      <c r="D31" s="80" t="s">
        <v>292</v>
      </c>
      <c r="E31" s="131">
        <v>1540244856</v>
      </c>
      <c r="F31" s="82">
        <f t="shared" si="5"/>
        <v>1448385995</v>
      </c>
      <c r="G31" s="83">
        <f t="shared" ref="G31:G34" si="6">+F31/E31</f>
        <v>0.94036087142757518</v>
      </c>
      <c r="H31" s="84">
        <v>0</v>
      </c>
      <c r="I31" s="160">
        <v>324372999</v>
      </c>
      <c r="J31" s="161"/>
      <c r="K31" s="86">
        <v>91858861</v>
      </c>
      <c r="L31" s="134" t="s">
        <v>339</v>
      </c>
      <c r="M31" s="80" t="s">
        <v>340</v>
      </c>
      <c r="N31" s="89"/>
      <c r="O31" s="162"/>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c r="DJ31" s="90"/>
      <c r="DK31" s="90"/>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91"/>
      <c r="HQ31" s="91"/>
      <c r="HR31" s="91"/>
      <c r="HS31" s="91"/>
      <c r="HT31" s="91"/>
      <c r="HU31" s="91"/>
      <c r="HV31" s="91"/>
      <c r="HW31" s="91"/>
      <c r="HX31" s="91"/>
      <c r="HY31" s="91"/>
      <c r="HZ31" s="91"/>
      <c r="IA31" s="91"/>
      <c r="IB31" s="91"/>
      <c r="IC31" s="91"/>
      <c r="ID31" s="91"/>
      <c r="IE31" s="91"/>
      <c r="IF31" s="91"/>
      <c r="IG31" s="91"/>
      <c r="IH31" s="91"/>
      <c r="II31" s="91"/>
      <c r="IJ31" s="91"/>
      <c r="IK31" s="91"/>
      <c r="IL31" s="91"/>
      <c r="IM31" s="91"/>
      <c r="IN31" s="91"/>
      <c r="IO31" s="91"/>
      <c r="IP31" s="91"/>
      <c r="IQ31" s="91"/>
      <c r="IR31" s="91"/>
      <c r="IS31" s="91"/>
      <c r="IT31" s="91"/>
      <c r="IU31" s="91"/>
    </row>
    <row r="32" spans="1:255" s="145" customFormat="1" ht="40.5" customHeight="1" x14ac:dyDescent="0.25">
      <c r="A32" s="93" t="s">
        <v>299</v>
      </c>
      <c r="B32" s="135">
        <v>10</v>
      </c>
      <c r="C32" s="135" t="s">
        <v>132</v>
      </c>
      <c r="D32" s="96" t="s">
        <v>289</v>
      </c>
      <c r="E32" s="97">
        <v>53269845</v>
      </c>
      <c r="F32" s="82">
        <f t="shared" si="5"/>
        <v>13496664.5</v>
      </c>
      <c r="G32" s="83">
        <f t="shared" si="6"/>
        <v>0.2533640655421468</v>
      </c>
      <c r="H32" s="98">
        <v>0</v>
      </c>
      <c r="I32" s="163"/>
      <c r="J32" s="140"/>
      <c r="K32" s="101">
        <f>20306239.5+2810372+16656569</f>
        <v>39773180.5</v>
      </c>
      <c r="L32" s="151" t="s">
        <v>463</v>
      </c>
      <c r="M32" s="96" t="s">
        <v>341</v>
      </c>
      <c r="N32" s="142"/>
      <c r="O32" s="164"/>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c r="DJ32" s="143"/>
      <c r="DK32" s="143"/>
      <c r="DL32" s="144"/>
      <c r="DM32" s="144"/>
      <c r="DN32" s="144"/>
      <c r="DO32" s="144"/>
      <c r="DP32" s="144"/>
      <c r="DQ32" s="144"/>
      <c r="DR32" s="144"/>
      <c r="DS32" s="144"/>
      <c r="DT32" s="144"/>
      <c r="DU32" s="144"/>
      <c r="DV32" s="144"/>
      <c r="DW32" s="144"/>
      <c r="DX32" s="144"/>
      <c r="DY32" s="144"/>
      <c r="DZ32" s="144"/>
      <c r="EA32" s="144"/>
      <c r="EB32" s="144"/>
      <c r="EC32" s="144"/>
      <c r="ED32" s="144"/>
      <c r="EE32" s="144"/>
      <c r="EF32" s="144"/>
      <c r="EG32" s="144"/>
      <c r="EH32" s="144"/>
      <c r="EI32" s="144"/>
      <c r="EJ32" s="144"/>
      <c r="EK32" s="144"/>
      <c r="EL32" s="144"/>
      <c r="EM32" s="144"/>
      <c r="EN32" s="144"/>
      <c r="EO32" s="144"/>
      <c r="EP32" s="144"/>
      <c r="EQ32" s="144"/>
      <c r="ER32" s="144"/>
      <c r="ES32" s="144"/>
      <c r="ET32" s="144"/>
      <c r="EU32" s="144"/>
      <c r="EV32" s="144"/>
      <c r="EW32" s="144"/>
      <c r="EX32" s="144"/>
      <c r="EY32" s="144"/>
      <c r="EZ32" s="144"/>
      <c r="FA32" s="144"/>
      <c r="FB32" s="144"/>
      <c r="FC32" s="144"/>
      <c r="FD32" s="144"/>
      <c r="FE32" s="144"/>
      <c r="FF32" s="144"/>
      <c r="FG32" s="144"/>
      <c r="FH32" s="144"/>
      <c r="FI32" s="144"/>
      <c r="FJ32" s="144"/>
      <c r="FK32" s="144"/>
      <c r="FL32" s="144"/>
      <c r="FM32" s="144"/>
      <c r="FN32" s="144"/>
      <c r="FO32" s="144"/>
      <c r="FP32" s="144"/>
      <c r="FQ32" s="144"/>
      <c r="FR32" s="144"/>
      <c r="FS32" s="144"/>
      <c r="FT32" s="144"/>
      <c r="FU32" s="144"/>
      <c r="FV32" s="144"/>
      <c r="FW32" s="144"/>
      <c r="FX32" s="144"/>
      <c r="FY32" s="144"/>
      <c r="FZ32" s="144"/>
      <c r="GA32" s="144"/>
      <c r="GB32" s="144"/>
      <c r="GC32" s="144"/>
      <c r="GD32" s="144"/>
      <c r="GE32" s="144"/>
      <c r="GF32" s="144"/>
      <c r="GG32" s="144"/>
      <c r="GH32" s="144"/>
      <c r="GI32" s="144"/>
      <c r="GJ32" s="144"/>
      <c r="GK32" s="144"/>
      <c r="GL32" s="144"/>
      <c r="GM32" s="144"/>
      <c r="GN32" s="144"/>
      <c r="GO32" s="144"/>
      <c r="GP32" s="144"/>
      <c r="GQ32" s="144"/>
      <c r="GR32" s="144"/>
      <c r="GS32" s="144"/>
      <c r="GT32" s="144"/>
      <c r="GU32" s="144"/>
      <c r="GV32" s="144"/>
      <c r="GW32" s="144"/>
      <c r="GX32" s="144"/>
      <c r="GY32" s="144"/>
      <c r="GZ32" s="144"/>
      <c r="HA32" s="144"/>
      <c r="HB32" s="144"/>
      <c r="HC32" s="144"/>
      <c r="HD32" s="144"/>
      <c r="HE32" s="144"/>
      <c r="HF32" s="144"/>
      <c r="HG32" s="144"/>
      <c r="HH32" s="144"/>
      <c r="HI32" s="144"/>
      <c r="HJ32" s="144"/>
      <c r="HK32" s="144"/>
      <c r="HL32" s="144"/>
      <c r="HM32" s="144"/>
      <c r="HN32" s="144"/>
      <c r="HO32" s="144"/>
      <c r="HP32" s="144"/>
      <c r="HQ32" s="144"/>
      <c r="HR32" s="144"/>
      <c r="HS32" s="144"/>
      <c r="HT32" s="144"/>
      <c r="HU32" s="144"/>
      <c r="HV32" s="144"/>
      <c r="HW32" s="144"/>
      <c r="HX32" s="144"/>
      <c r="HY32" s="144"/>
      <c r="HZ32" s="144"/>
      <c r="IA32" s="144"/>
      <c r="IB32" s="144"/>
      <c r="IC32" s="144"/>
      <c r="ID32" s="144"/>
      <c r="IE32" s="144"/>
      <c r="IF32" s="144"/>
      <c r="IG32" s="144"/>
      <c r="IH32" s="144"/>
      <c r="II32" s="144"/>
      <c r="IJ32" s="144"/>
      <c r="IK32" s="144"/>
      <c r="IL32" s="144"/>
      <c r="IM32" s="144"/>
      <c r="IN32" s="144"/>
      <c r="IO32" s="144"/>
      <c r="IP32" s="144"/>
      <c r="IQ32" s="144"/>
      <c r="IR32" s="144"/>
      <c r="IS32" s="144"/>
      <c r="IT32" s="144"/>
      <c r="IU32" s="144"/>
    </row>
    <row r="33" spans="1:255" s="107" customFormat="1" ht="27" customHeight="1" x14ac:dyDescent="0.25">
      <c r="A33" s="93" t="s">
        <v>299</v>
      </c>
      <c r="B33" s="135">
        <v>10</v>
      </c>
      <c r="C33" s="135" t="s">
        <v>132</v>
      </c>
      <c r="D33" s="96" t="s">
        <v>283</v>
      </c>
      <c r="E33" s="97">
        <v>126289073</v>
      </c>
      <c r="F33" s="82">
        <f t="shared" si="5"/>
        <v>26683455</v>
      </c>
      <c r="G33" s="83">
        <f t="shared" si="6"/>
        <v>0.21128870745610748</v>
      </c>
      <c r="H33" s="98">
        <v>0</v>
      </c>
      <c r="I33" s="165">
        <v>25727791</v>
      </c>
      <c r="J33" s="165"/>
      <c r="K33" s="101">
        <v>99605618</v>
      </c>
      <c r="L33" s="136" t="s">
        <v>342</v>
      </c>
      <c r="M33" s="96" t="s">
        <v>343</v>
      </c>
      <c r="N33" s="104"/>
      <c r="O33" s="166"/>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6"/>
      <c r="DM33" s="106"/>
      <c r="DN33" s="106"/>
      <c r="DO33" s="106"/>
      <c r="DP33" s="106"/>
      <c r="DQ33" s="106"/>
      <c r="DR33" s="106"/>
      <c r="DS33" s="106"/>
      <c r="DT33" s="106"/>
      <c r="DU33" s="106"/>
      <c r="DV33" s="106"/>
      <c r="DW33" s="106"/>
      <c r="DX33" s="106"/>
      <c r="DY33" s="106"/>
      <c r="DZ33" s="106"/>
      <c r="EA33" s="106"/>
      <c r="EB33" s="106"/>
      <c r="EC33" s="106"/>
      <c r="ED33" s="106"/>
      <c r="EE33" s="106"/>
      <c r="EF33" s="106"/>
      <c r="EG33" s="106"/>
      <c r="EH33" s="106"/>
      <c r="EI33" s="106"/>
      <c r="EJ33" s="106"/>
      <c r="EK33" s="106"/>
      <c r="EL33" s="106"/>
      <c r="EM33" s="106"/>
      <c r="EN33" s="106"/>
      <c r="EO33" s="106"/>
      <c r="EP33" s="106"/>
      <c r="EQ33" s="106"/>
      <c r="ER33" s="106"/>
      <c r="ES33" s="106"/>
      <c r="ET33" s="106"/>
      <c r="EU33" s="106"/>
      <c r="EV33" s="106"/>
      <c r="EW33" s="106"/>
      <c r="EX33" s="106"/>
      <c r="EY33" s="106"/>
      <c r="EZ33" s="106"/>
      <c r="FA33" s="106"/>
      <c r="FB33" s="106"/>
      <c r="FC33" s="106"/>
      <c r="FD33" s="106"/>
      <c r="FE33" s="106"/>
      <c r="FF33" s="106"/>
      <c r="FG33" s="106"/>
      <c r="FH33" s="106"/>
      <c r="FI33" s="106"/>
      <c r="FJ33" s="106"/>
      <c r="FK33" s="106"/>
      <c r="FL33" s="106"/>
      <c r="FM33" s="106"/>
      <c r="FN33" s="106"/>
      <c r="FO33" s="106"/>
      <c r="FP33" s="106"/>
      <c r="FQ33" s="106"/>
      <c r="FR33" s="106"/>
      <c r="FS33" s="106"/>
      <c r="FT33" s="106"/>
      <c r="FU33" s="106"/>
      <c r="FV33" s="106"/>
      <c r="FW33" s="106"/>
      <c r="FX33" s="106"/>
      <c r="FY33" s="106"/>
      <c r="FZ33" s="106"/>
      <c r="GA33" s="106"/>
      <c r="GB33" s="106"/>
      <c r="GC33" s="106"/>
      <c r="GD33" s="106"/>
      <c r="GE33" s="106"/>
      <c r="GF33" s="106"/>
      <c r="GG33" s="106"/>
      <c r="GH33" s="106"/>
      <c r="GI33" s="106"/>
      <c r="GJ33" s="106"/>
      <c r="GK33" s="106"/>
      <c r="GL33" s="106"/>
      <c r="GM33" s="106"/>
      <c r="GN33" s="106"/>
      <c r="GO33" s="106"/>
      <c r="GP33" s="106"/>
      <c r="GQ33" s="106"/>
      <c r="GR33" s="106"/>
      <c r="GS33" s="106"/>
      <c r="GT33" s="106"/>
      <c r="GU33" s="106"/>
      <c r="GV33" s="106"/>
      <c r="GW33" s="106"/>
      <c r="GX33" s="106"/>
      <c r="GY33" s="106"/>
      <c r="GZ33" s="106"/>
      <c r="HA33" s="106"/>
      <c r="HB33" s="106"/>
      <c r="HC33" s="106"/>
      <c r="HD33" s="106"/>
      <c r="HE33" s="106"/>
      <c r="HF33" s="106"/>
      <c r="HG33" s="106"/>
      <c r="HH33" s="106"/>
      <c r="HI33" s="106"/>
      <c r="HJ33" s="106"/>
      <c r="HK33" s="106"/>
      <c r="HL33" s="106"/>
      <c r="HM33" s="106"/>
      <c r="HN33" s="106"/>
      <c r="HO33" s="106"/>
      <c r="HP33" s="106"/>
      <c r="HQ33" s="106"/>
      <c r="HR33" s="106"/>
      <c r="HS33" s="106"/>
      <c r="HT33" s="106"/>
      <c r="HU33" s="106"/>
      <c r="HV33" s="106"/>
      <c r="HW33" s="106"/>
      <c r="HX33" s="106"/>
      <c r="HY33" s="106"/>
      <c r="HZ33" s="106"/>
      <c r="IA33" s="106"/>
      <c r="IB33" s="106"/>
      <c r="IC33" s="106"/>
      <c r="ID33" s="106"/>
      <c r="IE33" s="106"/>
      <c r="IF33" s="106"/>
      <c r="IG33" s="106"/>
      <c r="IH33" s="106"/>
      <c r="II33" s="106"/>
      <c r="IJ33" s="106"/>
      <c r="IK33" s="106"/>
      <c r="IL33" s="106"/>
      <c r="IM33" s="106"/>
      <c r="IN33" s="106"/>
      <c r="IO33" s="106"/>
      <c r="IP33" s="106"/>
      <c r="IQ33" s="106"/>
      <c r="IR33" s="106"/>
      <c r="IS33" s="106"/>
      <c r="IT33" s="106"/>
      <c r="IU33" s="106"/>
    </row>
    <row r="34" spans="1:255" s="171" customFormat="1" ht="27" customHeight="1" thickBot="1" x14ac:dyDescent="0.3">
      <c r="A34" s="109" t="s">
        <v>299</v>
      </c>
      <c r="B34" s="153">
        <v>10</v>
      </c>
      <c r="C34" s="153" t="s">
        <v>132</v>
      </c>
      <c r="D34" s="112" t="s">
        <v>319</v>
      </c>
      <c r="E34" s="113">
        <v>52773886</v>
      </c>
      <c r="F34" s="82">
        <f t="shared" si="5"/>
        <v>52773886</v>
      </c>
      <c r="G34" s="83">
        <f t="shared" si="6"/>
        <v>1</v>
      </c>
      <c r="H34" s="114">
        <v>0</v>
      </c>
      <c r="I34" s="167">
        <f>7196439+4797626</f>
        <v>11994065</v>
      </c>
      <c r="J34" s="167"/>
      <c r="K34" s="117">
        <v>0</v>
      </c>
      <c r="L34" s="155" t="s">
        <v>344</v>
      </c>
      <c r="M34" s="112" t="s">
        <v>345</v>
      </c>
      <c r="N34" s="168"/>
      <c r="O34" s="168"/>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70"/>
      <c r="DM34" s="170"/>
      <c r="DN34" s="170"/>
      <c r="DO34" s="170"/>
      <c r="DP34" s="170"/>
      <c r="DQ34" s="170"/>
      <c r="DR34" s="170"/>
      <c r="DS34" s="170"/>
      <c r="DT34" s="170"/>
      <c r="DU34" s="170"/>
      <c r="DV34" s="170"/>
      <c r="DW34" s="170"/>
      <c r="DX34" s="170"/>
      <c r="DY34" s="170"/>
      <c r="DZ34" s="170"/>
      <c r="EA34" s="170"/>
      <c r="EB34" s="170"/>
      <c r="EC34" s="170"/>
      <c r="ED34" s="170"/>
      <c r="EE34" s="170"/>
      <c r="EF34" s="170"/>
      <c r="EG34" s="170"/>
      <c r="EH34" s="170"/>
      <c r="EI34" s="170"/>
      <c r="EJ34" s="170"/>
      <c r="EK34" s="170"/>
      <c r="EL34" s="170"/>
      <c r="EM34" s="170"/>
      <c r="EN34" s="170"/>
      <c r="EO34" s="170"/>
      <c r="EP34" s="170"/>
      <c r="EQ34" s="170"/>
      <c r="ER34" s="170"/>
      <c r="ES34" s="170"/>
      <c r="ET34" s="170"/>
      <c r="EU34" s="170"/>
      <c r="EV34" s="170"/>
      <c r="EW34" s="170"/>
      <c r="EX34" s="170"/>
      <c r="EY34" s="170"/>
      <c r="EZ34" s="170"/>
      <c r="FA34" s="170"/>
      <c r="FB34" s="170"/>
      <c r="FC34" s="170"/>
      <c r="FD34" s="170"/>
      <c r="FE34" s="170"/>
      <c r="FF34" s="170"/>
      <c r="FG34" s="170"/>
      <c r="FH34" s="170"/>
      <c r="FI34" s="170"/>
      <c r="FJ34" s="170"/>
      <c r="FK34" s="170"/>
      <c r="FL34" s="170"/>
      <c r="FM34" s="170"/>
      <c r="FN34" s="170"/>
      <c r="FO34" s="170"/>
      <c r="FP34" s="170"/>
      <c r="FQ34" s="170"/>
      <c r="FR34" s="170"/>
      <c r="FS34" s="170"/>
      <c r="FT34" s="170"/>
      <c r="FU34" s="170"/>
      <c r="FV34" s="170"/>
      <c r="FW34" s="170"/>
      <c r="FX34" s="170"/>
      <c r="FY34" s="170"/>
      <c r="FZ34" s="170"/>
      <c r="GA34" s="170"/>
      <c r="GB34" s="170"/>
      <c r="GC34" s="170"/>
      <c r="GD34" s="170"/>
      <c r="GE34" s="170"/>
      <c r="GF34" s="170"/>
      <c r="GG34" s="170"/>
      <c r="GH34" s="170"/>
      <c r="GI34" s="170"/>
      <c r="GJ34" s="170"/>
      <c r="GK34" s="170"/>
      <c r="GL34" s="170"/>
      <c r="GM34" s="170"/>
      <c r="GN34" s="170"/>
      <c r="GO34" s="170"/>
      <c r="GP34" s="170"/>
      <c r="GQ34" s="170"/>
      <c r="GR34" s="170"/>
      <c r="GS34" s="170"/>
      <c r="GT34" s="170"/>
      <c r="GU34" s="170"/>
      <c r="GV34" s="170"/>
      <c r="GW34" s="170"/>
      <c r="GX34" s="170"/>
      <c r="GY34" s="170"/>
      <c r="GZ34" s="170"/>
      <c r="HA34" s="170"/>
      <c r="HB34" s="170"/>
      <c r="HC34" s="170"/>
      <c r="HD34" s="170"/>
      <c r="HE34" s="170"/>
      <c r="HF34" s="170"/>
      <c r="HG34" s="170"/>
      <c r="HH34" s="170"/>
      <c r="HI34" s="170"/>
      <c r="HJ34" s="170"/>
      <c r="HK34" s="170"/>
      <c r="HL34" s="170"/>
      <c r="HM34" s="170"/>
      <c r="HN34" s="170"/>
      <c r="HO34" s="170"/>
      <c r="HP34" s="170"/>
      <c r="HQ34" s="170"/>
      <c r="HR34" s="170"/>
      <c r="HS34" s="170"/>
      <c r="HT34" s="170"/>
      <c r="HU34" s="170"/>
      <c r="HV34" s="170"/>
      <c r="HW34" s="170"/>
      <c r="HX34" s="170"/>
      <c r="HY34" s="170"/>
      <c r="HZ34" s="170"/>
      <c r="IA34" s="170"/>
      <c r="IB34" s="170"/>
      <c r="IC34" s="170"/>
      <c r="ID34" s="170"/>
      <c r="IE34" s="170"/>
      <c r="IF34" s="170"/>
      <c r="IG34" s="170"/>
      <c r="IH34" s="170"/>
      <c r="II34" s="170"/>
      <c r="IJ34" s="170"/>
      <c r="IK34" s="170"/>
      <c r="IL34" s="170"/>
      <c r="IM34" s="170"/>
      <c r="IN34" s="170"/>
      <c r="IO34" s="170"/>
      <c r="IP34" s="170"/>
      <c r="IQ34" s="170"/>
      <c r="IR34" s="170"/>
      <c r="IS34" s="170"/>
      <c r="IT34" s="170"/>
      <c r="IU34" s="170"/>
    </row>
    <row r="35" spans="1:255" s="73" customFormat="1" ht="27" customHeight="1" thickBot="1" x14ac:dyDescent="0.3">
      <c r="A35" s="67" t="s">
        <v>346</v>
      </c>
      <c r="B35" s="68"/>
      <c r="C35" s="68"/>
      <c r="D35" s="69"/>
      <c r="E35" s="172">
        <f>SUM(E36:E39)</f>
        <v>480676943</v>
      </c>
      <c r="F35" s="172">
        <f>SUM(F36:F39)</f>
        <v>306225950</v>
      </c>
      <c r="G35" s="173">
        <f>+F35/E35</f>
        <v>0.6370722674750805</v>
      </c>
      <c r="H35" s="174">
        <f>SUM(H36:H39)</f>
        <v>17833081</v>
      </c>
      <c r="I35" s="172">
        <f>SUM(I36:I39)</f>
        <v>77067750</v>
      </c>
      <c r="J35" s="71">
        <f>+I35/F35</f>
        <v>0.25166955968297267</v>
      </c>
      <c r="K35" s="175">
        <f>SUM(K36:K39)</f>
        <v>156617912</v>
      </c>
      <c r="L35" s="176"/>
      <c r="M35" s="177"/>
      <c r="N35" s="178"/>
      <c r="O35" s="178"/>
      <c r="P35" s="179"/>
      <c r="Q35" s="179"/>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9"/>
      <c r="BL35" s="179"/>
      <c r="BM35" s="179"/>
      <c r="BN35" s="179"/>
      <c r="BO35" s="179"/>
      <c r="BP35" s="179"/>
      <c r="BQ35" s="179"/>
      <c r="BR35" s="179"/>
      <c r="BS35" s="179"/>
      <c r="BT35" s="179"/>
      <c r="BU35" s="179"/>
      <c r="BV35" s="179"/>
      <c r="BW35" s="179"/>
      <c r="BX35" s="179"/>
      <c r="BY35" s="179"/>
      <c r="BZ35" s="179"/>
      <c r="CA35" s="179"/>
      <c r="CB35" s="179"/>
      <c r="CC35" s="179"/>
      <c r="CD35" s="179"/>
      <c r="CE35" s="179"/>
      <c r="CF35" s="179"/>
      <c r="CG35" s="179"/>
      <c r="CH35" s="179"/>
      <c r="CI35" s="179"/>
      <c r="CJ35" s="179"/>
      <c r="CK35" s="179"/>
      <c r="CL35" s="179"/>
      <c r="CM35" s="179"/>
      <c r="CN35" s="179"/>
      <c r="CO35" s="179"/>
      <c r="CP35" s="179"/>
      <c r="CQ35" s="179"/>
      <c r="CR35" s="179"/>
      <c r="CS35" s="179"/>
      <c r="CT35" s="179"/>
      <c r="CU35" s="179"/>
      <c r="CV35" s="179"/>
      <c r="CW35" s="179"/>
      <c r="CX35" s="179"/>
      <c r="CY35" s="179"/>
      <c r="CZ35" s="179"/>
      <c r="DA35" s="179"/>
      <c r="DB35" s="179"/>
      <c r="DC35" s="179"/>
      <c r="DD35" s="179"/>
      <c r="DE35" s="179"/>
      <c r="DF35" s="179"/>
      <c r="DG35" s="179"/>
      <c r="DH35" s="179"/>
      <c r="DI35" s="179"/>
      <c r="DJ35" s="179"/>
      <c r="DK35" s="179"/>
      <c r="DL35" s="129"/>
      <c r="DM35" s="129"/>
      <c r="DN35" s="129"/>
      <c r="DO35" s="129"/>
      <c r="DP35" s="129"/>
      <c r="DQ35" s="129"/>
      <c r="DR35" s="129"/>
      <c r="DS35" s="129"/>
      <c r="DT35" s="129"/>
      <c r="DU35" s="129"/>
      <c r="DV35" s="129"/>
      <c r="DW35" s="129"/>
      <c r="DX35" s="129"/>
      <c r="DY35" s="129"/>
      <c r="DZ35" s="129"/>
      <c r="EA35" s="129"/>
      <c r="EB35" s="129"/>
      <c r="EC35" s="129"/>
      <c r="ED35" s="129"/>
      <c r="EE35" s="129"/>
      <c r="EF35" s="129"/>
      <c r="EG35" s="129"/>
      <c r="EH35" s="129"/>
      <c r="EI35" s="129"/>
      <c r="EJ35" s="129"/>
      <c r="EK35" s="129"/>
      <c r="EL35" s="129"/>
      <c r="EM35" s="129"/>
      <c r="EN35" s="129"/>
      <c r="EO35" s="129"/>
      <c r="EP35" s="129"/>
      <c r="EQ35" s="129"/>
      <c r="ER35" s="129"/>
      <c r="ES35" s="129"/>
      <c r="ET35" s="129"/>
      <c r="EU35" s="129"/>
      <c r="EV35" s="129"/>
      <c r="EW35" s="129"/>
      <c r="EX35" s="129"/>
      <c r="EY35" s="129"/>
      <c r="EZ35" s="129"/>
      <c r="FA35" s="129"/>
      <c r="FB35" s="129"/>
      <c r="FC35" s="129"/>
      <c r="FD35" s="129"/>
      <c r="FE35" s="129"/>
      <c r="FF35" s="129"/>
      <c r="FG35" s="129"/>
      <c r="FH35" s="129"/>
      <c r="FI35" s="129"/>
      <c r="FJ35" s="129"/>
      <c r="FK35" s="129"/>
      <c r="FL35" s="129"/>
      <c r="FM35" s="129"/>
      <c r="FN35" s="129"/>
      <c r="FO35" s="129"/>
      <c r="FP35" s="129"/>
      <c r="FQ35" s="129"/>
      <c r="FR35" s="129"/>
      <c r="FS35" s="129"/>
      <c r="FT35" s="129"/>
      <c r="FU35" s="129"/>
      <c r="FV35" s="129"/>
      <c r="FW35" s="129"/>
      <c r="FX35" s="129"/>
      <c r="FY35" s="129"/>
      <c r="FZ35" s="129"/>
      <c r="GA35" s="129"/>
      <c r="GB35" s="129"/>
      <c r="GC35" s="129"/>
      <c r="GD35" s="129"/>
      <c r="GE35" s="129"/>
      <c r="GF35" s="129"/>
      <c r="GG35" s="129"/>
      <c r="GH35" s="129"/>
      <c r="GI35" s="129"/>
      <c r="GJ35" s="129"/>
      <c r="GK35" s="129"/>
      <c r="GL35" s="129"/>
      <c r="GM35" s="129"/>
      <c r="GN35" s="129"/>
      <c r="GO35" s="129"/>
      <c r="GP35" s="129"/>
      <c r="GQ35" s="129"/>
      <c r="GR35" s="129"/>
      <c r="GS35" s="129"/>
      <c r="GT35" s="129"/>
      <c r="GU35" s="129"/>
      <c r="GV35" s="129"/>
      <c r="GW35" s="129"/>
      <c r="GX35" s="129"/>
      <c r="GY35" s="129"/>
      <c r="GZ35" s="129"/>
      <c r="HA35" s="129"/>
      <c r="HB35" s="129"/>
      <c r="HC35" s="129"/>
      <c r="HD35" s="129"/>
      <c r="HE35" s="129"/>
      <c r="HF35" s="129"/>
      <c r="HG35" s="129"/>
      <c r="HH35" s="129"/>
      <c r="HI35" s="129"/>
      <c r="HJ35" s="129"/>
      <c r="HK35" s="129"/>
      <c r="HL35" s="129"/>
      <c r="HM35" s="129"/>
      <c r="HN35" s="129"/>
      <c r="HO35" s="129"/>
      <c r="HP35" s="129"/>
      <c r="HQ35" s="129"/>
      <c r="HR35" s="129"/>
      <c r="HS35" s="129"/>
      <c r="HT35" s="129"/>
      <c r="HU35" s="129"/>
      <c r="HV35" s="129"/>
      <c r="HW35" s="129"/>
      <c r="HX35" s="129"/>
      <c r="HY35" s="129"/>
      <c r="HZ35" s="129"/>
      <c r="IA35" s="129"/>
      <c r="IB35" s="129"/>
      <c r="IC35" s="129"/>
      <c r="ID35" s="129"/>
      <c r="IE35" s="129"/>
      <c r="IF35" s="129"/>
      <c r="IG35" s="129"/>
      <c r="IH35" s="129"/>
      <c r="II35" s="129"/>
      <c r="IJ35" s="129"/>
      <c r="IK35" s="129"/>
      <c r="IL35" s="129"/>
      <c r="IM35" s="129"/>
      <c r="IN35" s="129"/>
      <c r="IO35" s="129"/>
      <c r="IP35" s="129"/>
      <c r="IQ35" s="129"/>
      <c r="IR35" s="129"/>
      <c r="IS35" s="129"/>
      <c r="IT35" s="129"/>
      <c r="IU35" s="129"/>
    </row>
    <row r="36" spans="1:255" s="92" customFormat="1" ht="27" customHeight="1" x14ac:dyDescent="0.25">
      <c r="A36" s="77" t="s">
        <v>347</v>
      </c>
      <c r="B36" s="130">
        <v>26</v>
      </c>
      <c r="C36" s="130" t="s">
        <v>86</v>
      </c>
      <c r="D36" s="80" t="s">
        <v>348</v>
      </c>
      <c r="E36" s="131">
        <v>333165228</v>
      </c>
      <c r="F36" s="82">
        <f t="shared" si="5"/>
        <v>210108600</v>
      </c>
      <c r="G36" s="83">
        <f t="shared" ref="G36:G39" si="7">+F36/E36</f>
        <v>0.63064384378072014</v>
      </c>
      <c r="H36" s="84">
        <v>0</v>
      </c>
      <c r="I36" s="180">
        <v>52527150</v>
      </c>
      <c r="J36" s="180"/>
      <c r="K36" s="86">
        <v>123056628</v>
      </c>
      <c r="L36" s="134" t="s">
        <v>349</v>
      </c>
      <c r="M36" s="80" t="s">
        <v>350</v>
      </c>
      <c r="N36" s="89"/>
      <c r="O36" s="89"/>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90"/>
      <c r="BL36" s="90"/>
      <c r="BM36" s="90"/>
      <c r="BN36" s="90"/>
      <c r="BO36" s="90"/>
      <c r="BP36" s="90"/>
      <c r="BQ36" s="90"/>
      <c r="BR36" s="90"/>
      <c r="BS36" s="90"/>
      <c r="BT36" s="90"/>
      <c r="BU36" s="90"/>
      <c r="BV36" s="90"/>
      <c r="BW36" s="90"/>
      <c r="BX36" s="90"/>
      <c r="BY36" s="90"/>
      <c r="BZ36" s="90"/>
      <c r="CA36" s="90"/>
      <c r="CB36" s="90"/>
      <c r="CC36" s="90"/>
      <c r="CD36" s="90"/>
      <c r="CE36" s="90"/>
      <c r="CF36" s="90"/>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c r="DH36" s="90"/>
      <c r="DI36" s="90"/>
      <c r="DJ36" s="90"/>
      <c r="DK36" s="90"/>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c r="HU36" s="91"/>
      <c r="HV36" s="91"/>
      <c r="HW36" s="91"/>
      <c r="HX36" s="91"/>
      <c r="HY36" s="91"/>
      <c r="HZ36" s="91"/>
      <c r="IA36" s="91"/>
      <c r="IB36" s="91"/>
      <c r="IC36" s="91"/>
      <c r="ID36" s="91"/>
      <c r="IE36" s="91"/>
      <c r="IF36" s="91"/>
      <c r="IG36" s="91"/>
      <c r="IH36" s="91"/>
      <c r="II36" s="91"/>
      <c r="IJ36" s="91"/>
      <c r="IK36" s="91"/>
      <c r="IL36" s="91"/>
      <c r="IM36" s="91"/>
      <c r="IN36" s="91"/>
      <c r="IO36" s="91"/>
      <c r="IP36" s="91"/>
      <c r="IQ36" s="91"/>
      <c r="IR36" s="91"/>
      <c r="IS36" s="91"/>
      <c r="IT36" s="91"/>
      <c r="IU36" s="91"/>
    </row>
    <row r="37" spans="1:255" s="145" customFormat="1" ht="27" customHeight="1" x14ac:dyDescent="0.25">
      <c r="A37" s="93" t="s">
        <v>299</v>
      </c>
      <c r="B37" s="135">
        <v>26</v>
      </c>
      <c r="C37" s="135" t="s">
        <v>86</v>
      </c>
      <c r="D37" s="96" t="s">
        <v>316</v>
      </c>
      <c r="E37" s="392">
        <v>33118580</v>
      </c>
      <c r="F37" s="82">
        <f t="shared" si="5"/>
        <v>0</v>
      </c>
      <c r="G37" s="83">
        <f t="shared" si="7"/>
        <v>0</v>
      </c>
      <c r="H37" s="98">
        <v>0</v>
      </c>
      <c r="I37" s="181"/>
      <c r="J37" s="181"/>
      <c r="K37" s="101">
        <v>33118580</v>
      </c>
      <c r="L37" s="141" t="s">
        <v>317</v>
      </c>
      <c r="M37" s="96" t="s">
        <v>351</v>
      </c>
      <c r="N37" s="142"/>
      <c r="O37" s="142"/>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3"/>
      <c r="BE37" s="143"/>
      <c r="BF37" s="143"/>
      <c r="BG37" s="143"/>
      <c r="BH37" s="143"/>
      <c r="BI37" s="143"/>
      <c r="BJ37" s="143"/>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CN37" s="143"/>
      <c r="CO37" s="143"/>
      <c r="CP37" s="143"/>
      <c r="CQ37" s="143"/>
      <c r="CR37" s="143"/>
      <c r="CS37" s="143"/>
      <c r="CT37" s="143"/>
      <c r="CU37" s="143"/>
      <c r="CV37" s="143"/>
      <c r="CW37" s="143"/>
      <c r="CX37" s="143"/>
      <c r="CY37" s="143"/>
      <c r="CZ37" s="143"/>
      <c r="DA37" s="143"/>
      <c r="DB37" s="143"/>
      <c r="DC37" s="143"/>
      <c r="DD37" s="143"/>
      <c r="DE37" s="143"/>
      <c r="DF37" s="143"/>
      <c r="DG37" s="143"/>
      <c r="DH37" s="143"/>
      <c r="DI37" s="143"/>
      <c r="DJ37" s="143"/>
      <c r="DK37" s="143"/>
      <c r="DL37" s="144"/>
      <c r="DM37" s="144"/>
      <c r="DN37" s="144"/>
      <c r="DO37" s="144"/>
      <c r="DP37" s="144"/>
      <c r="DQ37" s="144"/>
      <c r="DR37" s="144"/>
      <c r="DS37" s="144"/>
      <c r="DT37" s="144"/>
      <c r="DU37" s="144"/>
      <c r="DV37" s="144"/>
      <c r="DW37" s="144"/>
      <c r="DX37" s="144"/>
      <c r="DY37" s="144"/>
      <c r="DZ37" s="144"/>
      <c r="EA37" s="144"/>
      <c r="EB37" s="144"/>
      <c r="EC37" s="144"/>
      <c r="ED37" s="144"/>
      <c r="EE37" s="144"/>
      <c r="EF37" s="144"/>
      <c r="EG37" s="144"/>
      <c r="EH37" s="144"/>
      <c r="EI37" s="144"/>
      <c r="EJ37" s="144"/>
      <c r="EK37" s="144"/>
      <c r="EL37" s="144"/>
      <c r="EM37" s="144"/>
      <c r="EN37" s="144"/>
      <c r="EO37" s="144"/>
      <c r="EP37" s="144"/>
      <c r="EQ37" s="144"/>
      <c r="ER37" s="144"/>
      <c r="ES37" s="144"/>
      <c r="ET37" s="144"/>
      <c r="EU37" s="144"/>
      <c r="EV37" s="144"/>
      <c r="EW37" s="144"/>
      <c r="EX37" s="144"/>
      <c r="EY37" s="144"/>
      <c r="EZ37" s="144"/>
      <c r="FA37" s="144"/>
      <c r="FB37" s="144"/>
      <c r="FC37" s="144"/>
      <c r="FD37" s="144"/>
      <c r="FE37" s="144"/>
      <c r="FF37" s="144"/>
      <c r="FG37" s="144"/>
      <c r="FH37" s="144"/>
      <c r="FI37" s="144"/>
      <c r="FJ37" s="144"/>
      <c r="FK37" s="144"/>
      <c r="FL37" s="144"/>
      <c r="FM37" s="144"/>
      <c r="FN37" s="144"/>
      <c r="FO37" s="144"/>
      <c r="FP37" s="144"/>
      <c r="FQ37" s="144"/>
      <c r="FR37" s="144"/>
      <c r="FS37" s="144"/>
      <c r="FT37" s="144"/>
      <c r="FU37" s="144"/>
      <c r="FV37" s="144"/>
      <c r="FW37" s="144"/>
      <c r="FX37" s="144"/>
      <c r="FY37" s="144"/>
      <c r="FZ37" s="144"/>
      <c r="GA37" s="144"/>
      <c r="GB37" s="144"/>
      <c r="GC37" s="144"/>
      <c r="GD37" s="144"/>
      <c r="GE37" s="144"/>
      <c r="GF37" s="144"/>
      <c r="GG37" s="144"/>
      <c r="GH37" s="144"/>
      <c r="GI37" s="144"/>
      <c r="GJ37" s="144"/>
      <c r="GK37" s="144"/>
      <c r="GL37" s="144"/>
      <c r="GM37" s="144"/>
      <c r="GN37" s="144"/>
      <c r="GO37" s="144"/>
      <c r="GP37" s="144"/>
      <c r="GQ37" s="144"/>
      <c r="GR37" s="144"/>
      <c r="GS37" s="144"/>
      <c r="GT37" s="144"/>
      <c r="GU37" s="144"/>
      <c r="GV37" s="144"/>
      <c r="GW37" s="144"/>
      <c r="GX37" s="144"/>
      <c r="GY37" s="144"/>
      <c r="GZ37" s="144"/>
      <c r="HA37" s="144"/>
      <c r="HB37" s="144"/>
      <c r="HC37" s="144"/>
      <c r="HD37" s="144"/>
      <c r="HE37" s="144"/>
      <c r="HF37" s="144"/>
      <c r="HG37" s="144"/>
      <c r="HH37" s="144"/>
      <c r="HI37" s="144"/>
      <c r="HJ37" s="144"/>
      <c r="HK37" s="144"/>
      <c r="HL37" s="144"/>
      <c r="HM37" s="144"/>
      <c r="HN37" s="144"/>
      <c r="HO37" s="144"/>
      <c r="HP37" s="144"/>
      <c r="HQ37" s="144"/>
      <c r="HR37" s="144"/>
      <c r="HS37" s="144"/>
      <c r="HT37" s="144"/>
      <c r="HU37" s="144"/>
      <c r="HV37" s="144"/>
      <c r="HW37" s="144"/>
      <c r="HX37" s="144"/>
      <c r="HY37" s="144"/>
      <c r="HZ37" s="144"/>
      <c r="IA37" s="144"/>
      <c r="IB37" s="144"/>
      <c r="IC37" s="144"/>
      <c r="ID37" s="144"/>
      <c r="IE37" s="144"/>
      <c r="IF37" s="144"/>
      <c r="IG37" s="144"/>
      <c r="IH37" s="144"/>
      <c r="II37" s="144"/>
      <c r="IJ37" s="144"/>
      <c r="IK37" s="144"/>
      <c r="IL37" s="144"/>
      <c r="IM37" s="144"/>
      <c r="IN37" s="144"/>
      <c r="IO37" s="144"/>
      <c r="IP37" s="144"/>
      <c r="IQ37" s="144"/>
      <c r="IR37" s="144"/>
      <c r="IS37" s="144"/>
      <c r="IT37" s="144"/>
      <c r="IU37" s="144"/>
    </row>
    <row r="38" spans="1:255" s="145" customFormat="1" ht="27" customHeight="1" x14ac:dyDescent="0.25">
      <c r="A38" s="93" t="s">
        <v>299</v>
      </c>
      <c r="B38" s="135">
        <v>26</v>
      </c>
      <c r="C38" s="135" t="s">
        <v>86</v>
      </c>
      <c r="D38" s="96" t="s">
        <v>289</v>
      </c>
      <c r="E38" s="97">
        <v>17833081</v>
      </c>
      <c r="F38" s="82">
        <f t="shared" si="5"/>
        <v>0</v>
      </c>
      <c r="G38" s="83">
        <f t="shared" si="7"/>
        <v>0</v>
      </c>
      <c r="H38" s="98">
        <v>17833081</v>
      </c>
      <c r="I38" s="181"/>
      <c r="J38" s="181"/>
      <c r="K38" s="101"/>
      <c r="L38" s="146"/>
      <c r="M38" s="96" t="s">
        <v>352</v>
      </c>
      <c r="N38" s="142"/>
      <c r="O38" s="164"/>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c r="DJ38" s="143"/>
      <c r="DK38" s="143"/>
      <c r="DL38" s="144"/>
      <c r="DM38" s="144"/>
      <c r="DN38" s="144"/>
      <c r="DO38" s="144"/>
      <c r="DP38" s="144"/>
      <c r="DQ38" s="144"/>
      <c r="DR38" s="144"/>
      <c r="DS38" s="144"/>
      <c r="DT38" s="144"/>
      <c r="DU38" s="144"/>
      <c r="DV38" s="144"/>
      <c r="DW38" s="144"/>
      <c r="DX38" s="144"/>
      <c r="DY38" s="144"/>
      <c r="DZ38" s="144"/>
      <c r="EA38" s="144"/>
      <c r="EB38" s="144"/>
      <c r="EC38" s="144"/>
      <c r="ED38" s="144"/>
      <c r="EE38" s="144"/>
      <c r="EF38" s="144"/>
      <c r="EG38" s="144"/>
      <c r="EH38" s="144"/>
      <c r="EI38" s="144"/>
      <c r="EJ38" s="144"/>
      <c r="EK38" s="144"/>
      <c r="EL38" s="144"/>
      <c r="EM38" s="144"/>
      <c r="EN38" s="144"/>
      <c r="EO38" s="144"/>
      <c r="EP38" s="144"/>
      <c r="EQ38" s="144"/>
      <c r="ER38" s="144"/>
      <c r="ES38" s="144"/>
      <c r="ET38" s="144"/>
      <c r="EU38" s="144"/>
      <c r="EV38" s="144"/>
      <c r="EW38" s="144"/>
      <c r="EX38" s="144"/>
      <c r="EY38" s="144"/>
      <c r="EZ38" s="144"/>
      <c r="FA38" s="144"/>
      <c r="FB38" s="144"/>
      <c r="FC38" s="144"/>
      <c r="FD38" s="144"/>
      <c r="FE38" s="144"/>
      <c r="FF38" s="144"/>
      <c r="FG38" s="144"/>
      <c r="FH38" s="144"/>
      <c r="FI38" s="144"/>
      <c r="FJ38" s="144"/>
      <c r="FK38" s="144"/>
      <c r="FL38" s="144"/>
      <c r="FM38" s="144"/>
      <c r="FN38" s="144"/>
      <c r="FO38" s="144"/>
      <c r="FP38" s="144"/>
      <c r="FQ38" s="144"/>
      <c r="FR38" s="144"/>
      <c r="FS38" s="144"/>
      <c r="FT38" s="144"/>
      <c r="FU38" s="144"/>
      <c r="FV38" s="144"/>
      <c r="FW38" s="144"/>
      <c r="FX38" s="144"/>
      <c r="FY38" s="144"/>
      <c r="FZ38" s="144"/>
      <c r="GA38" s="144"/>
      <c r="GB38" s="144"/>
      <c r="GC38" s="144"/>
      <c r="GD38" s="144"/>
      <c r="GE38" s="144"/>
      <c r="GF38" s="144"/>
      <c r="GG38" s="144"/>
      <c r="GH38" s="144"/>
      <c r="GI38" s="144"/>
      <c r="GJ38" s="144"/>
      <c r="GK38" s="144"/>
      <c r="GL38" s="144"/>
      <c r="GM38" s="144"/>
      <c r="GN38" s="144"/>
      <c r="GO38" s="144"/>
      <c r="GP38" s="144"/>
      <c r="GQ38" s="144"/>
      <c r="GR38" s="144"/>
      <c r="GS38" s="144"/>
      <c r="GT38" s="144"/>
      <c r="GU38" s="144"/>
      <c r="GV38" s="144"/>
      <c r="GW38" s="144"/>
      <c r="GX38" s="144"/>
      <c r="GY38" s="144"/>
      <c r="GZ38" s="144"/>
      <c r="HA38" s="144"/>
      <c r="HB38" s="144"/>
      <c r="HC38" s="144"/>
      <c r="HD38" s="144"/>
      <c r="HE38" s="144"/>
      <c r="HF38" s="144"/>
      <c r="HG38" s="144"/>
      <c r="HH38" s="144"/>
      <c r="HI38" s="144"/>
      <c r="HJ38" s="144"/>
      <c r="HK38" s="144"/>
      <c r="HL38" s="144"/>
      <c r="HM38" s="144"/>
      <c r="HN38" s="144"/>
      <c r="HO38" s="144"/>
      <c r="HP38" s="144"/>
      <c r="HQ38" s="144"/>
      <c r="HR38" s="144"/>
      <c r="HS38" s="144"/>
      <c r="HT38" s="144"/>
      <c r="HU38" s="144"/>
      <c r="HV38" s="144"/>
      <c r="HW38" s="144"/>
      <c r="HX38" s="144"/>
      <c r="HY38" s="144"/>
      <c r="HZ38" s="144"/>
      <c r="IA38" s="144"/>
      <c r="IB38" s="144"/>
      <c r="IC38" s="144"/>
      <c r="ID38" s="144"/>
      <c r="IE38" s="144"/>
      <c r="IF38" s="144"/>
      <c r="IG38" s="144"/>
      <c r="IH38" s="144"/>
      <c r="II38" s="144"/>
      <c r="IJ38" s="144"/>
      <c r="IK38" s="144"/>
      <c r="IL38" s="144"/>
      <c r="IM38" s="144"/>
      <c r="IN38" s="144"/>
      <c r="IO38" s="144"/>
      <c r="IP38" s="144"/>
      <c r="IQ38" s="144"/>
      <c r="IR38" s="144"/>
      <c r="IS38" s="144"/>
      <c r="IT38" s="144"/>
      <c r="IU38" s="144"/>
    </row>
    <row r="39" spans="1:255" s="123" customFormat="1" ht="27" customHeight="1" thickBot="1" x14ac:dyDescent="0.3">
      <c r="A39" s="109" t="s">
        <v>299</v>
      </c>
      <c r="B39" s="153">
        <v>26</v>
      </c>
      <c r="C39" s="153" t="s">
        <v>86</v>
      </c>
      <c r="D39" s="112" t="s">
        <v>292</v>
      </c>
      <c r="E39" s="113">
        <v>96560054</v>
      </c>
      <c r="F39" s="82">
        <f t="shared" si="5"/>
        <v>96117350</v>
      </c>
      <c r="G39" s="83">
        <f t="shared" si="7"/>
        <v>0.99541524697158934</v>
      </c>
      <c r="H39" s="114">
        <v>0</v>
      </c>
      <c r="I39" s="182">
        <f>16360400+8180200</f>
        <v>24540600</v>
      </c>
      <c r="J39" s="183"/>
      <c r="K39" s="117">
        <v>442704</v>
      </c>
      <c r="L39" s="184" t="s">
        <v>353</v>
      </c>
      <c r="M39" s="112" t="s">
        <v>354</v>
      </c>
      <c r="N39" s="185"/>
      <c r="O39" s="185"/>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c r="DJ39" s="121"/>
      <c r="DK39" s="121"/>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HZ39" s="122"/>
      <c r="IA39" s="122"/>
      <c r="IB39" s="122"/>
      <c r="IC39" s="122"/>
      <c r="ID39" s="122"/>
      <c r="IE39" s="122"/>
      <c r="IF39" s="122"/>
      <c r="IG39" s="122"/>
      <c r="IH39" s="122"/>
      <c r="II39" s="122"/>
      <c r="IJ39" s="122"/>
      <c r="IK39" s="122"/>
      <c r="IL39" s="122"/>
      <c r="IM39" s="122"/>
      <c r="IN39" s="122"/>
      <c r="IO39" s="122"/>
      <c r="IP39" s="122"/>
      <c r="IQ39" s="122"/>
      <c r="IR39" s="122"/>
      <c r="IS39" s="122"/>
      <c r="IT39" s="122"/>
      <c r="IU39" s="122"/>
    </row>
    <row r="40" spans="1:255" s="73" customFormat="1" ht="27" customHeight="1" thickBot="1" x14ac:dyDescent="0.3">
      <c r="A40" s="67" t="s">
        <v>355</v>
      </c>
      <c r="B40" s="68"/>
      <c r="C40" s="68"/>
      <c r="D40" s="69"/>
      <c r="E40" s="186">
        <f>SUM(E41:E45)</f>
        <v>193576757</v>
      </c>
      <c r="F40" s="186">
        <f>SUM(F41:F45)</f>
        <v>0</v>
      </c>
      <c r="G40" s="157">
        <f>+F40/E40</f>
        <v>0</v>
      </c>
      <c r="H40" s="186">
        <f>SUM(H41:H45)</f>
        <v>0</v>
      </c>
      <c r="I40" s="186">
        <f>SUM(I41:I44)</f>
        <v>0</v>
      </c>
      <c r="J40" s="71" t="e">
        <f>+I40/F40</f>
        <v>#DIV/0!</v>
      </c>
      <c r="K40" s="187">
        <f>SUM(K41:K45)</f>
        <v>193576757</v>
      </c>
      <c r="L40" s="176"/>
      <c r="M40" s="177"/>
      <c r="N40" s="188"/>
      <c r="O40" s="188"/>
      <c r="P40" s="179"/>
      <c r="Q40" s="179"/>
      <c r="R40" s="179"/>
      <c r="S40" s="179"/>
      <c r="T40" s="179"/>
      <c r="U40" s="179"/>
      <c r="V40" s="189"/>
      <c r="W40" s="179"/>
      <c r="X40" s="179"/>
      <c r="Y40" s="179"/>
      <c r="Z40" s="179"/>
      <c r="AA40" s="179"/>
      <c r="AB40" s="179"/>
      <c r="AC40" s="179"/>
      <c r="AD40" s="179"/>
      <c r="AE40" s="179"/>
      <c r="AF40" s="179"/>
      <c r="AG40" s="179"/>
      <c r="AH40" s="179"/>
      <c r="AI40" s="179"/>
      <c r="AJ40" s="179"/>
      <c r="AK40" s="179"/>
      <c r="AL40" s="179"/>
      <c r="AM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c r="DJ40" s="179"/>
      <c r="DK40" s="179"/>
      <c r="DL40" s="129"/>
      <c r="DM40" s="129"/>
      <c r="DN40" s="129"/>
      <c r="DO40" s="129"/>
      <c r="DP40" s="129"/>
      <c r="DQ40" s="129"/>
      <c r="DR40" s="129"/>
      <c r="DS40" s="129"/>
      <c r="DT40" s="129"/>
      <c r="DU40" s="129"/>
      <c r="DV40" s="129"/>
      <c r="DW40" s="129"/>
      <c r="DX40" s="129"/>
      <c r="DY40" s="129"/>
      <c r="DZ40" s="129"/>
      <c r="EA40" s="129"/>
      <c r="EB40" s="129"/>
      <c r="EC40" s="129"/>
      <c r="ED40" s="129"/>
      <c r="EE40" s="129"/>
      <c r="EF40" s="129"/>
      <c r="EG40" s="129"/>
      <c r="EH40" s="129"/>
      <c r="EI40" s="129"/>
      <c r="EJ40" s="129"/>
      <c r="EK40" s="129"/>
      <c r="EL40" s="129"/>
      <c r="EM40" s="129"/>
      <c r="EN40" s="129"/>
      <c r="EO40" s="129"/>
      <c r="EP40" s="129"/>
      <c r="EQ40" s="129"/>
      <c r="ER40" s="129"/>
      <c r="ES40" s="129"/>
      <c r="ET40" s="129"/>
      <c r="EU40" s="129"/>
      <c r="EV40" s="129"/>
      <c r="EW40" s="129"/>
      <c r="EX40" s="129"/>
      <c r="EY40" s="129"/>
      <c r="EZ40" s="129"/>
      <c r="FA40" s="129"/>
      <c r="FB40" s="129"/>
      <c r="FC40" s="129"/>
      <c r="FD40" s="129"/>
      <c r="FE40" s="129"/>
      <c r="FF40" s="129"/>
      <c r="FG40" s="129"/>
      <c r="FH40" s="129"/>
      <c r="FI40" s="129"/>
      <c r="FJ40" s="129"/>
      <c r="FK40" s="129"/>
      <c r="FL40" s="129"/>
      <c r="FM40" s="129"/>
      <c r="FN40" s="129"/>
      <c r="FO40" s="129"/>
      <c r="FP40" s="129"/>
      <c r="FQ40" s="129"/>
      <c r="FR40" s="129"/>
      <c r="FS40" s="129"/>
      <c r="FT40" s="129"/>
      <c r="FU40" s="129"/>
      <c r="FV40" s="129"/>
      <c r="FW40" s="129"/>
      <c r="FX40" s="129"/>
      <c r="FY40" s="129"/>
      <c r="FZ40" s="129"/>
      <c r="GA40" s="129"/>
      <c r="GB40" s="129"/>
      <c r="GC40" s="129"/>
      <c r="GD40" s="129"/>
      <c r="GE40" s="129"/>
      <c r="GF40" s="129"/>
      <c r="GG40" s="129"/>
      <c r="GH40" s="129"/>
      <c r="GI40" s="129"/>
      <c r="GJ40" s="129"/>
      <c r="GK40" s="129"/>
      <c r="GL40" s="129"/>
      <c r="GM40" s="129"/>
      <c r="GN40" s="129"/>
      <c r="GO40" s="129"/>
      <c r="GP40" s="129"/>
      <c r="GQ40" s="129"/>
      <c r="GR40" s="129"/>
      <c r="GS40" s="129"/>
      <c r="GT40" s="129"/>
      <c r="GU40" s="129"/>
      <c r="GV40" s="129"/>
      <c r="GW40" s="129"/>
      <c r="GX40" s="129"/>
      <c r="GY40" s="129"/>
      <c r="GZ40" s="129"/>
      <c r="HA40" s="129"/>
      <c r="HB40" s="129"/>
      <c r="HC40" s="129"/>
      <c r="HD40" s="129"/>
      <c r="HE40" s="129"/>
      <c r="HF40" s="129"/>
      <c r="HG40" s="129"/>
      <c r="HH40" s="129"/>
      <c r="HI40" s="129"/>
      <c r="HJ40" s="129"/>
      <c r="HK40" s="129"/>
      <c r="HL40" s="129"/>
      <c r="HM40" s="129"/>
      <c r="HN40" s="129"/>
      <c r="HO40" s="129"/>
      <c r="HP40" s="129"/>
      <c r="HQ40" s="129"/>
      <c r="HR40" s="129"/>
      <c r="HS40" s="129"/>
      <c r="HT40" s="129"/>
      <c r="HU40" s="129"/>
      <c r="HV40" s="129"/>
      <c r="HW40" s="129"/>
      <c r="HX40" s="129"/>
      <c r="HY40" s="129"/>
      <c r="HZ40" s="129"/>
      <c r="IA40" s="129"/>
      <c r="IB40" s="129"/>
      <c r="IC40" s="129"/>
      <c r="ID40" s="129"/>
      <c r="IE40" s="129"/>
      <c r="IF40" s="129"/>
      <c r="IG40" s="129"/>
      <c r="IH40" s="129"/>
      <c r="II40" s="129"/>
      <c r="IJ40" s="129"/>
      <c r="IK40" s="129"/>
      <c r="IL40" s="129"/>
      <c r="IM40" s="129"/>
      <c r="IN40" s="129"/>
      <c r="IO40" s="129"/>
      <c r="IP40" s="129"/>
      <c r="IQ40" s="129"/>
      <c r="IR40" s="129"/>
      <c r="IS40" s="129"/>
      <c r="IT40" s="129"/>
      <c r="IU40" s="129"/>
    </row>
    <row r="41" spans="1:255" s="196" customFormat="1" ht="27" customHeight="1" x14ac:dyDescent="0.25">
      <c r="A41" s="77" t="s">
        <v>356</v>
      </c>
      <c r="B41" s="130">
        <v>27</v>
      </c>
      <c r="C41" s="130" t="s">
        <v>86</v>
      </c>
      <c r="D41" s="80" t="s">
        <v>357</v>
      </c>
      <c r="E41" s="131">
        <v>64095211</v>
      </c>
      <c r="F41" s="82">
        <f t="shared" si="5"/>
        <v>0</v>
      </c>
      <c r="G41" s="83">
        <f t="shared" ref="G41:G45" si="8">+F41/E41</f>
        <v>0</v>
      </c>
      <c r="H41" s="84">
        <v>0</v>
      </c>
      <c r="I41" s="190"/>
      <c r="J41" s="190"/>
      <c r="K41" s="86">
        <v>64095211</v>
      </c>
      <c r="L41" s="191" t="s">
        <v>358</v>
      </c>
      <c r="M41" s="80" t="s">
        <v>359</v>
      </c>
      <c r="N41" s="192"/>
      <c r="O41" s="193"/>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c r="DJ41" s="194"/>
      <c r="DK41" s="194"/>
      <c r="DL41" s="195"/>
      <c r="DM41" s="195"/>
      <c r="DN41" s="195"/>
      <c r="DO41" s="195"/>
      <c r="DP41" s="195"/>
      <c r="DQ41" s="195"/>
      <c r="DR41" s="195"/>
      <c r="DS41" s="195"/>
      <c r="DT41" s="195"/>
      <c r="DU41" s="195"/>
      <c r="DV41" s="195"/>
      <c r="DW41" s="195"/>
      <c r="DX41" s="195"/>
      <c r="DY41" s="195"/>
      <c r="DZ41" s="195"/>
      <c r="EA41" s="195"/>
      <c r="EB41" s="195"/>
      <c r="EC41" s="195"/>
      <c r="ED41" s="195"/>
      <c r="EE41" s="195"/>
      <c r="EF41" s="195"/>
      <c r="EG41" s="195"/>
      <c r="EH41" s="195"/>
      <c r="EI41" s="195"/>
      <c r="EJ41" s="195"/>
      <c r="EK41" s="195"/>
      <c r="EL41" s="195"/>
      <c r="EM41" s="195"/>
      <c r="EN41" s="195"/>
      <c r="EO41" s="195"/>
      <c r="EP41" s="195"/>
      <c r="EQ41" s="195"/>
      <c r="ER41" s="195"/>
      <c r="ES41" s="195"/>
      <c r="ET41" s="195"/>
      <c r="EU41" s="195"/>
      <c r="EV41" s="195"/>
      <c r="EW41" s="195"/>
      <c r="EX41" s="195"/>
      <c r="EY41" s="195"/>
      <c r="EZ41" s="195"/>
      <c r="FA41" s="195"/>
      <c r="FB41" s="195"/>
      <c r="FC41" s="195"/>
      <c r="FD41" s="195"/>
      <c r="FE41" s="195"/>
      <c r="FF41" s="195"/>
      <c r="FG41" s="195"/>
      <c r="FH41" s="195"/>
      <c r="FI41" s="195"/>
      <c r="FJ41" s="195"/>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5"/>
      <c r="GR41" s="195"/>
      <c r="GS41" s="195"/>
      <c r="GT41" s="195"/>
      <c r="GU41" s="195"/>
      <c r="GV41" s="195"/>
      <c r="GW41" s="195"/>
      <c r="GX41" s="195"/>
      <c r="GY41" s="195"/>
      <c r="GZ41" s="195"/>
      <c r="HA41" s="195"/>
      <c r="HB41" s="195"/>
      <c r="HC41" s="195"/>
      <c r="HD41" s="195"/>
      <c r="HE41" s="195"/>
      <c r="HF41" s="195"/>
      <c r="HG41" s="195"/>
      <c r="HH41" s="195"/>
      <c r="HI41" s="195"/>
      <c r="HJ41" s="195"/>
      <c r="HK41" s="195"/>
      <c r="HL41" s="195"/>
      <c r="HM41" s="195"/>
      <c r="HN41" s="195"/>
      <c r="HO41" s="195"/>
      <c r="HP41" s="195"/>
      <c r="HQ41" s="195"/>
      <c r="HR41" s="195"/>
      <c r="HS41" s="195"/>
      <c r="HT41" s="195"/>
      <c r="HU41" s="195"/>
      <c r="HV41" s="195"/>
      <c r="HW41" s="195"/>
      <c r="HX41" s="195"/>
      <c r="HY41" s="195"/>
      <c r="HZ41" s="195"/>
      <c r="IA41" s="195"/>
      <c r="IB41" s="195"/>
      <c r="IC41" s="195"/>
      <c r="ID41" s="195"/>
      <c r="IE41" s="195"/>
      <c r="IF41" s="195"/>
      <c r="IG41" s="195"/>
      <c r="IH41" s="195"/>
      <c r="II41" s="195"/>
      <c r="IJ41" s="195"/>
      <c r="IK41" s="195"/>
      <c r="IL41" s="195"/>
      <c r="IM41" s="195"/>
      <c r="IN41" s="195"/>
      <c r="IO41" s="195"/>
      <c r="IP41" s="195"/>
      <c r="IQ41" s="195"/>
      <c r="IR41" s="195"/>
      <c r="IS41" s="195"/>
      <c r="IT41" s="195"/>
      <c r="IU41" s="195"/>
    </row>
    <row r="42" spans="1:255" s="145" customFormat="1" ht="27" customHeight="1" x14ac:dyDescent="0.25">
      <c r="A42" s="93" t="s">
        <v>356</v>
      </c>
      <c r="B42" s="135">
        <v>27</v>
      </c>
      <c r="C42" s="135" t="s">
        <v>86</v>
      </c>
      <c r="D42" s="96" t="s">
        <v>357</v>
      </c>
      <c r="E42" s="97">
        <v>19096200</v>
      </c>
      <c r="F42" s="82">
        <f t="shared" si="5"/>
        <v>0</v>
      </c>
      <c r="G42" s="83">
        <f t="shared" si="8"/>
        <v>0</v>
      </c>
      <c r="H42" s="98">
        <v>0</v>
      </c>
      <c r="I42" s="197"/>
      <c r="J42" s="197"/>
      <c r="K42" s="101">
        <v>19096200</v>
      </c>
      <c r="L42" s="198" t="s">
        <v>360</v>
      </c>
      <c r="M42" s="96" t="s">
        <v>361</v>
      </c>
      <c r="N42" s="199"/>
      <c r="O42" s="199"/>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c r="DJ42" s="143"/>
      <c r="DK42" s="143"/>
      <c r="DL42" s="144"/>
      <c r="DM42" s="144"/>
      <c r="DN42" s="144"/>
      <c r="DO42" s="144"/>
      <c r="DP42" s="144"/>
      <c r="DQ42" s="144"/>
      <c r="DR42" s="144"/>
      <c r="DS42" s="144"/>
      <c r="DT42" s="144"/>
      <c r="DU42" s="144"/>
      <c r="DV42" s="144"/>
      <c r="DW42" s="144"/>
      <c r="DX42" s="144"/>
      <c r="DY42" s="144"/>
      <c r="DZ42" s="144"/>
      <c r="EA42" s="144"/>
      <c r="EB42" s="144"/>
      <c r="EC42" s="144"/>
      <c r="ED42" s="144"/>
      <c r="EE42" s="144"/>
      <c r="EF42" s="144"/>
      <c r="EG42" s="144"/>
      <c r="EH42" s="144"/>
      <c r="EI42" s="144"/>
      <c r="EJ42" s="144"/>
      <c r="EK42" s="144"/>
      <c r="EL42" s="144"/>
      <c r="EM42" s="144"/>
      <c r="EN42" s="144"/>
      <c r="EO42" s="144"/>
      <c r="EP42" s="144"/>
      <c r="EQ42" s="144"/>
      <c r="ER42" s="144"/>
      <c r="ES42" s="144"/>
      <c r="ET42" s="144"/>
      <c r="EU42" s="144"/>
      <c r="EV42" s="144"/>
      <c r="EW42" s="144"/>
      <c r="EX42" s="144"/>
      <c r="EY42" s="144"/>
      <c r="EZ42" s="144"/>
      <c r="FA42" s="144"/>
      <c r="FB42" s="144"/>
      <c r="FC42" s="144"/>
      <c r="FD42" s="144"/>
      <c r="FE42" s="144"/>
      <c r="FF42" s="144"/>
      <c r="FG42" s="144"/>
      <c r="FH42" s="144"/>
      <c r="FI42" s="144"/>
      <c r="FJ42" s="144"/>
      <c r="FK42" s="144"/>
      <c r="FL42" s="144"/>
      <c r="FM42" s="144"/>
      <c r="FN42" s="144"/>
      <c r="FO42" s="144"/>
      <c r="FP42" s="144"/>
      <c r="FQ42" s="144"/>
      <c r="FR42" s="144"/>
      <c r="FS42" s="144"/>
      <c r="FT42" s="144"/>
      <c r="FU42" s="144"/>
      <c r="FV42" s="144"/>
      <c r="FW42" s="144"/>
      <c r="FX42" s="144"/>
      <c r="FY42" s="144"/>
      <c r="FZ42" s="144"/>
      <c r="GA42" s="144"/>
      <c r="GB42" s="144"/>
      <c r="GC42" s="144"/>
      <c r="GD42" s="144"/>
      <c r="GE42" s="144"/>
      <c r="GF42" s="144"/>
      <c r="GG42" s="144"/>
      <c r="GH42" s="144"/>
      <c r="GI42" s="144"/>
      <c r="GJ42" s="144"/>
      <c r="GK42" s="144"/>
      <c r="GL42" s="144"/>
      <c r="GM42" s="144"/>
      <c r="GN42" s="144"/>
      <c r="GO42" s="144"/>
      <c r="GP42" s="144"/>
      <c r="GQ42" s="144"/>
      <c r="GR42" s="144"/>
      <c r="GS42" s="144"/>
      <c r="GT42" s="144"/>
      <c r="GU42" s="144"/>
      <c r="GV42" s="144"/>
      <c r="GW42" s="144"/>
      <c r="GX42" s="144"/>
      <c r="GY42" s="144"/>
      <c r="GZ42" s="144"/>
      <c r="HA42" s="144"/>
      <c r="HB42" s="144"/>
      <c r="HC42" s="144"/>
      <c r="HD42" s="144"/>
      <c r="HE42" s="144"/>
      <c r="HF42" s="144"/>
      <c r="HG42" s="144"/>
      <c r="HH42" s="144"/>
      <c r="HI42" s="144"/>
      <c r="HJ42" s="144"/>
      <c r="HK42" s="144"/>
      <c r="HL42" s="144"/>
      <c r="HM42" s="144"/>
      <c r="HN42" s="144"/>
      <c r="HO42" s="144"/>
      <c r="HP42" s="144"/>
      <c r="HQ42" s="144"/>
      <c r="HR42" s="144"/>
      <c r="HS42" s="144"/>
      <c r="HT42" s="144"/>
      <c r="HU42" s="144"/>
      <c r="HV42" s="144"/>
      <c r="HW42" s="144"/>
      <c r="HX42" s="144"/>
      <c r="HY42" s="144"/>
      <c r="HZ42" s="144"/>
      <c r="IA42" s="144"/>
      <c r="IB42" s="144"/>
      <c r="IC42" s="144"/>
      <c r="ID42" s="144"/>
      <c r="IE42" s="144"/>
      <c r="IF42" s="144"/>
      <c r="IG42" s="144"/>
      <c r="IH42" s="144"/>
      <c r="II42" s="144"/>
      <c r="IJ42" s="144"/>
      <c r="IK42" s="144"/>
      <c r="IL42" s="144"/>
      <c r="IM42" s="144"/>
      <c r="IN42" s="144"/>
      <c r="IO42" s="144"/>
      <c r="IP42" s="144"/>
      <c r="IQ42" s="144"/>
      <c r="IR42" s="144"/>
      <c r="IS42" s="144"/>
      <c r="IT42" s="144"/>
      <c r="IU42" s="144"/>
    </row>
    <row r="43" spans="1:255" s="145" customFormat="1" ht="27" customHeight="1" x14ac:dyDescent="0.25">
      <c r="A43" s="93" t="s">
        <v>356</v>
      </c>
      <c r="B43" s="135">
        <v>27</v>
      </c>
      <c r="C43" s="135" t="s">
        <v>86</v>
      </c>
      <c r="D43" s="96" t="s">
        <v>357</v>
      </c>
      <c r="E43" s="97">
        <v>30560785</v>
      </c>
      <c r="F43" s="82">
        <f t="shared" si="5"/>
        <v>0</v>
      </c>
      <c r="G43" s="83">
        <f t="shared" si="8"/>
        <v>0</v>
      </c>
      <c r="H43" s="98">
        <v>0</v>
      </c>
      <c r="I43" s="197"/>
      <c r="J43" s="197"/>
      <c r="K43" s="101">
        <v>30560785</v>
      </c>
      <c r="L43" s="198" t="s">
        <v>362</v>
      </c>
      <c r="M43" s="96" t="s">
        <v>363</v>
      </c>
      <c r="N43" s="200"/>
      <c r="O43" s="200"/>
      <c r="P43" s="143"/>
      <c r="Q43" s="143"/>
      <c r="R43" s="143"/>
      <c r="S43" s="143"/>
      <c r="T43" s="143"/>
      <c r="U43" s="143"/>
      <c r="V43" s="143"/>
      <c r="W43" s="143"/>
      <c r="X43" s="143"/>
      <c r="Y43" s="143"/>
      <c r="Z43" s="143"/>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43"/>
      <c r="DE43" s="143"/>
      <c r="DF43" s="143"/>
      <c r="DG43" s="143"/>
      <c r="DH43" s="143"/>
      <c r="DI43" s="143"/>
      <c r="DJ43" s="143"/>
      <c r="DK43" s="143"/>
      <c r="DL43" s="144"/>
      <c r="DM43" s="144"/>
      <c r="DN43" s="144"/>
      <c r="DO43" s="144"/>
      <c r="DP43" s="144"/>
      <c r="DQ43" s="144"/>
      <c r="DR43" s="144"/>
      <c r="DS43" s="144"/>
      <c r="DT43" s="144"/>
      <c r="DU43" s="144"/>
      <c r="DV43" s="144"/>
      <c r="DW43" s="144"/>
      <c r="DX43" s="144"/>
      <c r="DY43" s="144"/>
      <c r="DZ43" s="144"/>
      <c r="EA43" s="144"/>
      <c r="EB43" s="144"/>
      <c r="EC43" s="144"/>
      <c r="ED43" s="144"/>
      <c r="EE43" s="144"/>
      <c r="EF43" s="144"/>
      <c r="EG43" s="144"/>
      <c r="EH43" s="144"/>
      <c r="EI43" s="144"/>
      <c r="EJ43" s="144"/>
      <c r="EK43" s="144"/>
      <c r="EL43" s="144"/>
      <c r="EM43" s="144"/>
      <c r="EN43" s="144"/>
      <c r="EO43" s="144"/>
      <c r="EP43" s="144"/>
      <c r="EQ43" s="144"/>
      <c r="ER43" s="144"/>
      <c r="ES43" s="144"/>
      <c r="ET43" s="144"/>
      <c r="EU43" s="144"/>
      <c r="EV43" s="144"/>
      <c r="EW43" s="144"/>
      <c r="EX43" s="144"/>
      <c r="EY43" s="144"/>
      <c r="EZ43" s="144"/>
      <c r="FA43" s="144"/>
      <c r="FB43" s="144"/>
      <c r="FC43" s="144"/>
      <c r="FD43" s="144"/>
      <c r="FE43" s="144"/>
      <c r="FF43" s="144"/>
      <c r="FG43" s="144"/>
      <c r="FH43" s="144"/>
      <c r="FI43" s="144"/>
      <c r="FJ43" s="144"/>
      <c r="FK43" s="144"/>
      <c r="FL43" s="144"/>
      <c r="FM43" s="144"/>
      <c r="FN43" s="144"/>
      <c r="FO43" s="144"/>
      <c r="FP43" s="144"/>
      <c r="FQ43" s="144"/>
      <c r="FR43" s="144"/>
      <c r="FS43" s="144"/>
      <c r="FT43" s="144"/>
      <c r="FU43" s="144"/>
      <c r="FV43" s="144"/>
      <c r="FW43" s="144"/>
      <c r="FX43" s="144"/>
      <c r="FY43" s="144"/>
      <c r="FZ43" s="144"/>
      <c r="GA43" s="144"/>
      <c r="GB43" s="144"/>
      <c r="GC43" s="144"/>
      <c r="GD43" s="144"/>
      <c r="GE43" s="144"/>
      <c r="GF43" s="144"/>
      <c r="GG43" s="144"/>
      <c r="GH43" s="144"/>
      <c r="GI43" s="144"/>
      <c r="GJ43" s="144"/>
      <c r="GK43" s="144"/>
      <c r="GL43" s="144"/>
      <c r="GM43" s="144"/>
      <c r="GN43" s="144"/>
      <c r="GO43" s="144"/>
      <c r="GP43" s="144"/>
      <c r="GQ43" s="144"/>
      <c r="GR43" s="144"/>
      <c r="GS43" s="144"/>
      <c r="GT43" s="144"/>
      <c r="GU43" s="144"/>
      <c r="GV43" s="144"/>
      <c r="GW43" s="144"/>
      <c r="GX43" s="144"/>
      <c r="GY43" s="144"/>
      <c r="GZ43" s="144"/>
      <c r="HA43" s="144"/>
      <c r="HB43" s="144"/>
      <c r="HC43" s="144"/>
      <c r="HD43" s="144"/>
      <c r="HE43" s="144"/>
      <c r="HF43" s="144"/>
      <c r="HG43" s="144"/>
      <c r="HH43" s="144"/>
      <c r="HI43" s="144"/>
      <c r="HJ43" s="144"/>
      <c r="HK43" s="144"/>
      <c r="HL43" s="144"/>
      <c r="HM43" s="144"/>
      <c r="HN43" s="144"/>
      <c r="HO43" s="144"/>
      <c r="HP43" s="144"/>
      <c r="HQ43" s="144"/>
      <c r="HR43" s="144"/>
      <c r="HS43" s="144"/>
      <c r="HT43" s="144"/>
      <c r="HU43" s="144"/>
      <c r="HV43" s="144"/>
      <c r="HW43" s="144"/>
      <c r="HX43" s="144"/>
      <c r="HY43" s="144"/>
      <c r="HZ43" s="144"/>
      <c r="IA43" s="144"/>
      <c r="IB43" s="144"/>
      <c r="IC43" s="144"/>
      <c r="ID43" s="144"/>
      <c r="IE43" s="144"/>
      <c r="IF43" s="144"/>
      <c r="IG43" s="144"/>
      <c r="IH43" s="144"/>
      <c r="II43" s="144"/>
      <c r="IJ43" s="144"/>
      <c r="IK43" s="144"/>
      <c r="IL43" s="144"/>
      <c r="IM43" s="144"/>
      <c r="IN43" s="144"/>
      <c r="IO43" s="144"/>
      <c r="IP43" s="144"/>
      <c r="IQ43" s="144"/>
      <c r="IR43" s="144"/>
      <c r="IS43" s="144"/>
      <c r="IT43" s="144"/>
      <c r="IU43" s="144"/>
    </row>
    <row r="44" spans="1:255" s="123" customFormat="1" ht="27" customHeight="1" x14ac:dyDescent="0.25">
      <c r="A44" s="109" t="s">
        <v>356</v>
      </c>
      <c r="B44" s="153">
        <v>10</v>
      </c>
      <c r="C44" s="153" t="s">
        <v>132</v>
      </c>
      <c r="D44" s="112" t="s">
        <v>357</v>
      </c>
      <c r="E44" s="113">
        <v>50000000</v>
      </c>
      <c r="F44" s="201">
        <f t="shared" si="5"/>
        <v>0</v>
      </c>
      <c r="G44" s="83">
        <f t="shared" si="8"/>
        <v>0</v>
      </c>
      <c r="H44" s="114">
        <v>0</v>
      </c>
      <c r="I44" s="116"/>
      <c r="J44" s="116"/>
      <c r="K44" s="117">
        <v>50000000</v>
      </c>
      <c r="L44" s="118" t="s">
        <v>364</v>
      </c>
      <c r="M44" s="112" t="s">
        <v>365</v>
      </c>
      <c r="N44" s="185"/>
      <c r="O44" s="185"/>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121"/>
      <c r="CX44" s="121"/>
      <c r="CY44" s="121"/>
      <c r="CZ44" s="121"/>
      <c r="DA44" s="121"/>
      <c r="DB44" s="121"/>
      <c r="DC44" s="121"/>
      <c r="DD44" s="121"/>
      <c r="DE44" s="121"/>
      <c r="DF44" s="121"/>
      <c r="DG44" s="121"/>
      <c r="DH44" s="121"/>
      <c r="DI44" s="121"/>
      <c r="DJ44" s="121"/>
      <c r="DK44" s="121"/>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c r="GL44" s="122"/>
      <c r="GM44" s="122"/>
      <c r="GN44" s="122"/>
      <c r="GO44" s="122"/>
      <c r="GP44" s="122"/>
      <c r="GQ44" s="122"/>
      <c r="GR44" s="122"/>
      <c r="GS44" s="122"/>
      <c r="GT44" s="122"/>
      <c r="GU44" s="122"/>
      <c r="GV44" s="122"/>
      <c r="GW44" s="122"/>
      <c r="GX44" s="122"/>
      <c r="GY44" s="122"/>
      <c r="GZ44" s="122"/>
      <c r="HA44" s="122"/>
      <c r="HB44" s="122"/>
      <c r="HC44" s="122"/>
      <c r="HD44" s="122"/>
      <c r="HE44" s="122"/>
      <c r="HF44" s="122"/>
      <c r="HG44" s="122"/>
      <c r="HH44" s="122"/>
      <c r="HI44" s="122"/>
      <c r="HJ44" s="122"/>
      <c r="HK44" s="122"/>
      <c r="HL44" s="122"/>
      <c r="HM44" s="122"/>
      <c r="HN44" s="122"/>
      <c r="HO44" s="122"/>
      <c r="HP44" s="122"/>
      <c r="HQ44" s="122"/>
      <c r="HR44" s="122"/>
      <c r="HS44" s="122"/>
      <c r="HT44" s="122"/>
      <c r="HU44" s="122"/>
      <c r="HV44" s="122"/>
      <c r="HW44" s="122"/>
      <c r="HX44" s="122"/>
      <c r="HY44" s="122"/>
      <c r="HZ44" s="122"/>
      <c r="IA44" s="122"/>
      <c r="IB44" s="122"/>
      <c r="IC44" s="122"/>
      <c r="ID44" s="122"/>
      <c r="IE44" s="122"/>
      <c r="IF44" s="122"/>
      <c r="IG44" s="122"/>
      <c r="IH44" s="122"/>
      <c r="II44" s="122"/>
      <c r="IJ44" s="122"/>
      <c r="IK44" s="122"/>
      <c r="IL44" s="122"/>
      <c r="IM44" s="122"/>
      <c r="IN44" s="122"/>
      <c r="IO44" s="122"/>
      <c r="IP44" s="122"/>
      <c r="IQ44" s="122"/>
      <c r="IR44" s="122"/>
      <c r="IS44" s="122"/>
      <c r="IT44" s="122"/>
      <c r="IU44" s="122"/>
    </row>
    <row r="45" spans="1:255" s="145" customFormat="1" ht="27" customHeight="1" thickBot="1" x14ac:dyDescent="0.3">
      <c r="A45" s="93" t="s">
        <v>366</v>
      </c>
      <c r="B45" s="135">
        <v>27</v>
      </c>
      <c r="C45" s="135">
        <v>2</v>
      </c>
      <c r="D45" s="96" t="s">
        <v>367</v>
      </c>
      <c r="E45" s="97">
        <v>29824561</v>
      </c>
      <c r="F45" s="149">
        <v>0</v>
      </c>
      <c r="G45" s="83">
        <f t="shared" si="8"/>
        <v>0</v>
      </c>
      <c r="H45" s="98">
        <v>0</v>
      </c>
      <c r="I45" s="197"/>
      <c r="J45" s="197"/>
      <c r="K45" s="101">
        <v>29824561</v>
      </c>
      <c r="L45" s="198" t="s">
        <v>368</v>
      </c>
      <c r="M45" s="96" t="s">
        <v>369</v>
      </c>
      <c r="N45" s="200"/>
      <c r="O45" s="200"/>
      <c r="P45" s="143"/>
      <c r="Q45" s="143"/>
      <c r="R45" s="143"/>
      <c r="S45" s="143"/>
      <c r="T45" s="143"/>
      <c r="U45" s="143"/>
      <c r="V45" s="143"/>
      <c r="W45" s="143"/>
      <c r="X45" s="143"/>
      <c r="Y45" s="143"/>
      <c r="Z45" s="143"/>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3"/>
      <c r="AZ45" s="143"/>
      <c r="BA45" s="143"/>
      <c r="BB45" s="143"/>
      <c r="BC45" s="143"/>
      <c r="BD45" s="143"/>
      <c r="BE45" s="143"/>
      <c r="BF45" s="143"/>
      <c r="BG45" s="143"/>
      <c r="BH45" s="143"/>
      <c r="BI45" s="143"/>
      <c r="BJ45" s="143"/>
      <c r="BK45" s="143"/>
      <c r="BL45" s="143"/>
      <c r="BM45" s="143"/>
      <c r="BN45" s="143"/>
      <c r="BO45" s="143"/>
      <c r="BP45" s="143"/>
      <c r="BQ45" s="143"/>
      <c r="BR45" s="143"/>
      <c r="BS45" s="143"/>
      <c r="BT45" s="143"/>
      <c r="BU45" s="143"/>
      <c r="BV45" s="143"/>
      <c r="BW45" s="143"/>
      <c r="BX45" s="143"/>
      <c r="BY45" s="143"/>
      <c r="BZ45" s="143"/>
      <c r="CA45" s="143"/>
      <c r="CB45" s="143"/>
      <c r="CC45" s="143"/>
      <c r="CD45" s="143"/>
      <c r="CE45" s="143"/>
      <c r="CF45" s="143"/>
      <c r="CG45" s="143"/>
      <c r="CH45" s="143"/>
      <c r="CI45" s="143"/>
      <c r="CJ45" s="143"/>
      <c r="CK45" s="143"/>
      <c r="CL45" s="143"/>
      <c r="CM45" s="143"/>
      <c r="CN45" s="143"/>
      <c r="CO45" s="143"/>
      <c r="CP45" s="143"/>
      <c r="CQ45" s="143"/>
      <c r="CR45" s="143"/>
      <c r="CS45" s="143"/>
      <c r="CT45" s="143"/>
      <c r="CU45" s="143"/>
      <c r="CV45" s="143"/>
      <c r="CW45" s="143"/>
      <c r="CX45" s="143"/>
      <c r="CY45" s="143"/>
      <c r="CZ45" s="143"/>
      <c r="DA45" s="143"/>
      <c r="DB45" s="143"/>
      <c r="DC45" s="143"/>
      <c r="DD45" s="143"/>
      <c r="DE45" s="143"/>
      <c r="DF45" s="143"/>
      <c r="DG45" s="143"/>
      <c r="DH45" s="143"/>
      <c r="DI45" s="143"/>
      <c r="DJ45" s="143"/>
      <c r="DK45" s="143"/>
      <c r="DL45" s="144"/>
      <c r="DM45" s="144"/>
      <c r="DN45" s="144"/>
      <c r="DO45" s="144"/>
      <c r="DP45" s="144"/>
      <c r="DQ45" s="144"/>
      <c r="DR45" s="144"/>
      <c r="DS45" s="144"/>
      <c r="DT45" s="144"/>
      <c r="DU45" s="144"/>
      <c r="DV45" s="144"/>
      <c r="DW45" s="144"/>
      <c r="DX45" s="144"/>
      <c r="DY45" s="144"/>
      <c r="DZ45" s="144"/>
      <c r="EA45" s="144"/>
      <c r="EB45" s="144"/>
      <c r="EC45" s="144"/>
      <c r="ED45" s="144"/>
      <c r="EE45" s="144"/>
      <c r="EF45" s="144"/>
      <c r="EG45" s="144"/>
      <c r="EH45" s="144"/>
      <c r="EI45" s="144"/>
      <c r="EJ45" s="144"/>
      <c r="EK45" s="144"/>
      <c r="EL45" s="144"/>
      <c r="EM45" s="144"/>
      <c r="EN45" s="144"/>
      <c r="EO45" s="144"/>
      <c r="EP45" s="144"/>
      <c r="EQ45" s="144"/>
      <c r="ER45" s="144"/>
      <c r="ES45" s="144"/>
      <c r="ET45" s="144"/>
      <c r="EU45" s="144"/>
      <c r="EV45" s="144"/>
      <c r="EW45" s="144"/>
      <c r="EX45" s="144"/>
      <c r="EY45" s="144"/>
      <c r="EZ45" s="144"/>
      <c r="FA45" s="144"/>
      <c r="FB45" s="144"/>
      <c r="FC45" s="144"/>
      <c r="FD45" s="144"/>
      <c r="FE45" s="144"/>
      <c r="FF45" s="144"/>
      <c r="FG45" s="144"/>
      <c r="FH45" s="144"/>
      <c r="FI45" s="144"/>
      <c r="FJ45" s="144"/>
      <c r="FK45" s="144"/>
      <c r="FL45" s="144"/>
      <c r="FM45" s="144"/>
      <c r="FN45" s="144"/>
      <c r="FO45" s="144"/>
      <c r="FP45" s="144"/>
      <c r="FQ45" s="144"/>
      <c r="FR45" s="144"/>
      <c r="FS45" s="144"/>
      <c r="FT45" s="144"/>
      <c r="FU45" s="144"/>
      <c r="FV45" s="144"/>
      <c r="FW45" s="144"/>
      <c r="FX45" s="144"/>
      <c r="FY45" s="144"/>
      <c r="FZ45" s="144"/>
      <c r="GA45" s="144"/>
      <c r="GB45" s="144"/>
      <c r="GC45" s="144"/>
      <c r="GD45" s="144"/>
      <c r="GE45" s="144"/>
      <c r="GF45" s="144"/>
      <c r="GG45" s="144"/>
      <c r="GH45" s="144"/>
      <c r="GI45" s="144"/>
      <c r="GJ45" s="144"/>
      <c r="GK45" s="144"/>
      <c r="GL45" s="144"/>
      <c r="GM45" s="144"/>
      <c r="GN45" s="144"/>
      <c r="GO45" s="144"/>
      <c r="GP45" s="144"/>
      <c r="GQ45" s="144"/>
      <c r="GR45" s="144"/>
      <c r="GS45" s="144"/>
      <c r="GT45" s="144"/>
      <c r="GU45" s="144"/>
      <c r="GV45" s="144"/>
      <c r="GW45" s="144"/>
      <c r="GX45" s="144"/>
      <c r="GY45" s="144"/>
      <c r="GZ45" s="144"/>
      <c r="HA45" s="144"/>
      <c r="HB45" s="144"/>
      <c r="HC45" s="144"/>
      <c r="HD45" s="144"/>
      <c r="HE45" s="144"/>
      <c r="HF45" s="144"/>
      <c r="HG45" s="144"/>
      <c r="HH45" s="144"/>
      <c r="HI45" s="144"/>
      <c r="HJ45" s="144"/>
      <c r="HK45" s="144"/>
      <c r="HL45" s="144"/>
      <c r="HM45" s="144"/>
      <c r="HN45" s="144"/>
      <c r="HO45" s="144"/>
      <c r="HP45" s="144"/>
      <c r="HQ45" s="144"/>
      <c r="HR45" s="144"/>
      <c r="HS45" s="144"/>
      <c r="HT45" s="144"/>
      <c r="HU45" s="144"/>
      <c r="HV45" s="144"/>
      <c r="HW45" s="144"/>
      <c r="HX45" s="144"/>
      <c r="HY45" s="144"/>
      <c r="HZ45" s="144"/>
      <c r="IA45" s="144"/>
      <c r="IB45" s="144"/>
      <c r="IC45" s="144"/>
      <c r="ID45" s="144"/>
      <c r="IE45" s="144"/>
      <c r="IF45" s="144"/>
      <c r="IG45" s="144"/>
      <c r="IH45" s="144"/>
      <c r="II45" s="144"/>
      <c r="IJ45" s="144"/>
      <c r="IK45" s="144"/>
      <c r="IL45" s="144"/>
      <c r="IM45" s="144"/>
      <c r="IN45" s="144"/>
      <c r="IO45" s="144"/>
      <c r="IP45" s="144"/>
      <c r="IQ45" s="144"/>
      <c r="IR45" s="144"/>
      <c r="IS45" s="144"/>
      <c r="IT45" s="144"/>
      <c r="IU45" s="144"/>
    </row>
    <row r="46" spans="1:255" s="215" customFormat="1" ht="27" customHeight="1" thickBot="1" x14ac:dyDescent="0.3">
      <c r="A46" s="202" t="s">
        <v>370</v>
      </c>
      <c r="B46" s="203"/>
      <c r="C46" s="203"/>
      <c r="D46" s="204"/>
      <c r="E46" s="205">
        <f>SUM(E47:E52)</f>
        <v>557293891</v>
      </c>
      <c r="F46" s="205">
        <f>SUM(F47:F52)</f>
        <v>138009284</v>
      </c>
      <c r="G46" s="206">
        <f>+F46/E46</f>
        <v>0.24764183894490241</v>
      </c>
      <c r="H46" s="207">
        <f>SUM(H47:H52)</f>
        <v>200508</v>
      </c>
      <c r="I46" s="205">
        <f>SUM(I47:I52)</f>
        <v>30230378</v>
      </c>
      <c r="J46" s="71">
        <f>+I46/F46</f>
        <v>0.21904597374767917</v>
      </c>
      <c r="K46" s="208">
        <f>SUM(K47:K52)</f>
        <v>419084099</v>
      </c>
      <c r="L46" s="209"/>
      <c r="M46" s="210"/>
      <c r="N46" s="211"/>
      <c r="O46" s="211"/>
      <c r="P46" s="212"/>
      <c r="Q46" s="212"/>
      <c r="R46" s="212"/>
      <c r="S46" s="212"/>
      <c r="T46" s="212"/>
      <c r="U46" s="212"/>
      <c r="V46" s="213"/>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c r="DK46" s="212"/>
      <c r="DL46" s="214"/>
      <c r="DM46" s="214"/>
      <c r="DN46" s="214"/>
      <c r="DO46" s="214"/>
      <c r="DP46" s="214"/>
      <c r="DQ46" s="214"/>
      <c r="DR46" s="214"/>
      <c r="DS46" s="214"/>
      <c r="DT46" s="214"/>
      <c r="DU46" s="214"/>
      <c r="DV46" s="214"/>
      <c r="DW46" s="214"/>
      <c r="DX46" s="214"/>
      <c r="DY46" s="214"/>
      <c r="DZ46" s="214"/>
      <c r="EA46" s="214"/>
      <c r="EB46" s="214"/>
      <c r="EC46" s="214"/>
      <c r="ED46" s="214"/>
      <c r="EE46" s="214"/>
      <c r="EF46" s="214"/>
      <c r="EG46" s="214"/>
      <c r="EH46" s="214"/>
      <c r="EI46" s="214"/>
      <c r="EJ46" s="214"/>
      <c r="EK46" s="214"/>
      <c r="EL46" s="214"/>
      <c r="EM46" s="214"/>
      <c r="EN46" s="214"/>
      <c r="EO46" s="214"/>
      <c r="EP46" s="214"/>
      <c r="EQ46" s="214"/>
      <c r="ER46" s="214"/>
      <c r="ES46" s="214"/>
      <c r="ET46" s="214"/>
      <c r="EU46" s="214"/>
      <c r="EV46" s="214"/>
      <c r="EW46" s="214"/>
      <c r="EX46" s="214"/>
      <c r="EY46" s="214"/>
      <c r="EZ46" s="214"/>
      <c r="FA46" s="214"/>
      <c r="FB46" s="214"/>
      <c r="FC46" s="214"/>
      <c r="FD46" s="214"/>
      <c r="FE46" s="214"/>
      <c r="FF46" s="214"/>
      <c r="FG46" s="214"/>
      <c r="FH46" s="214"/>
      <c r="FI46" s="214"/>
      <c r="FJ46" s="214"/>
      <c r="FK46" s="214"/>
      <c r="FL46" s="214"/>
      <c r="FM46" s="214"/>
      <c r="FN46" s="214"/>
      <c r="FO46" s="214"/>
      <c r="FP46" s="214"/>
      <c r="FQ46" s="214"/>
      <c r="FR46" s="214"/>
      <c r="FS46" s="214"/>
      <c r="FT46" s="214"/>
      <c r="FU46" s="214"/>
      <c r="FV46" s="214"/>
      <c r="FW46" s="214"/>
      <c r="FX46" s="214"/>
      <c r="FY46" s="214"/>
      <c r="FZ46" s="214"/>
      <c r="GA46" s="214"/>
      <c r="GB46" s="214"/>
      <c r="GC46" s="214"/>
      <c r="GD46" s="214"/>
      <c r="GE46" s="214"/>
      <c r="GF46" s="214"/>
      <c r="GG46" s="214"/>
      <c r="GH46" s="214"/>
      <c r="GI46" s="214"/>
      <c r="GJ46" s="214"/>
      <c r="GK46" s="214"/>
      <c r="GL46" s="214"/>
      <c r="GM46" s="214"/>
      <c r="GN46" s="214"/>
      <c r="GO46" s="214"/>
      <c r="GP46" s="214"/>
      <c r="GQ46" s="214"/>
      <c r="GR46" s="214"/>
      <c r="GS46" s="214"/>
      <c r="GT46" s="214"/>
      <c r="GU46" s="214"/>
      <c r="GV46" s="214"/>
      <c r="GW46" s="214"/>
      <c r="GX46" s="214"/>
      <c r="GY46" s="214"/>
      <c r="GZ46" s="214"/>
      <c r="HA46" s="214"/>
      <c r="HB46" s="214"/>
      <c r="HC46" s="214"/>
      <c r="HD46" s="214"/>
      <c r="HE46" s="214"/>
      <c r="HF46" s="214"/>
      <c r="HG46" s="214"/>
      <c r="HH46" s="214"/>
      <c r="HI46" s="214"/>
      <c r="HJ46" s="214"/>
      <c r="HK46" s="214"/>
      <c r="HL46" s="214"/>
      <c r="HM46" s="214"/>
      <c r="HN46" s="214"/>
      <c r="HO46" s="214"/>
      <c r="HP46" s="214"/>
      <c r="HQ46" s="214"/>
      <c r="HR46" s="214"/>
      <c r="HS46" s="214"/>
      <c r="HT46" s="214"/>
      <c r="HU46" s="214"/>
      <c r="HV46" s="214"/>
      <c r="HW46" s="214"/>
      <c r="HX46" s="214"/>
      <c r="HY46" s="214"/>
      <c r="HZ46" s="214"/>
      <c r="IA46" s="214"/>
      <c r="IB46" s="214"/>
      <c r="IC46" s="214"/>
      <c r="ID46" s="214"/>
      <c r="IE46" s="214"/>
      <c r="IF46" s="214"/>
      <c r="IG46" s="214"/>
      <c r="IH46" s="214"/>
      <c r="II46" s="214"/>
      <c r="IJ46" s="214"/>
      <c r="IK46" s="214"/>
      <c r="IL46" s="214"/>
      <c r="IM46" s="214"/>
      <c r="IN46" s="214"/>
      <c r="IO46" s="214"/>
      <c r="IP46" s="214"/>
      <c r="IQ46" s="214"/>
      <c r="IR46" s="214"/>
      <c r="IS46" s="214"/>
      <c r="IT46" s="214"/>
      <c r="IU46" s="214"/>
    </row>
    <row r="47" spans="1:255" s="92" customFormat="1" ht="27" customHeight="1" x14ac:dyDescent="0.25">
      <c r="A47" s="77" t="s">
        <v>371</v>
      </c>
      <c r="B47" s="130">
        <v>10</v>
      </c>
      <c r="C47" s="130" t="s">
        <v>132</v>
      </c>
      <c r="D47" s="80" t="s">
        <v>372</v>
      </c>
      <c r="E47" s="131">
        <v>14438400</v>
      </c>
      <c r="F47" s="82">
        <f>+E47-H47-K47</f>
        <v>0</v>
      </c>
      <c r="G47" s="83">
        <f t="shared" ref="G47:G52" si="9">+F47/E47</f>
        <v>0</v>
      </c>
      <c r="H47" s="84">
        <v>0</v>
      </c>
      <c r="I47" s="161"/>
      <c r="J47" s="161"/>
      <c r="K47" s="86">
        <v>14438400</v>
      </c>
      <c r="L47" s="87" t="s">
        <v>373</v>
      </c>
      <c r="M47" s="80" t="s">
        <v>374</v>
      </c>
      <c r="N47" s="216"/>
      <c r="O47" s="216"/>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c r="BF47" s="90"/>
      <c r="BG47" s="90"/>
      <c r="BH47" s="90"/>
      <c r="BI47" s="90"/>
      <c r="BJ47" s="90"/>
      <c r="BK47" s="90"/>
      <c r="BL47" s="90"/>
      <c r="BM47" s="90"/>
      <c r="BN47" s="90"/>
      <c r="BO47" s="90"/>
      <c r="BP47" s="90"/>
      <c r="BQ47" s="90"/>
      <c r="BR47" s="90"/>
      <c r="BS47" s="90"/>
      <c r="BT47" s="90"/>
      <c r="BU47" s="90"/>
      <c r="BV47" s="90"/>
      <c r="BW47" s="90"/>
      <c r="BX47" s="90"/>
      <c r="BY47" s="90"/>
      <c r="BZ47" s="90"/>
      <c r="CA47" s="90"/>
      <c r="CB47" s="90"/>
      <c r="CC47" s="90"/>
      <c r="CD47" s="90"/>
      <c r="CE47" s="90"/>
      <c r="CF47" s="90"/>
      <c r="CG47" s="90"/>
      <c r="CH47" s="90"/>
      <c r="CI47" s="90"/>
      <c r="CJ47" s="90"/>
      <c r="CK47" s="90"/>
      <c r="CL47" s="90"/>
      <c r="CM47" s="90"/>
      <c r="CN47" s="90"/>
      <c r="CO47" s="90"/>
      <c r="CP47" s="90"/>
      <c r="CQ47" s="90"/>
      <c r="CR47" s="90"/>
      <c r="CS47" s="90"/>
      <c r="CT47" s="90"/>
      <c r="CU47" s="90"/>
      <c r="CV47" s="90"/>
      <c r="CW47" s="90"/>
      <c r="CX47" s="90"/>
      <c r="CY47" s="90"/>
      <c r="CZ47" s="90"/>
      <c r="DA47" s="90"/>
      <c r="DB47" s="90"/>
      <c r="DC47" s="90"/>
      <c r="DD47" s="90"/>
      <c r="DE47" s="90"/>
      <c r="DF47" s="90"/>
      <c r="DG47" s="90"/>
      <c r="DH47" s="90"/>
      <c r="DI47" s="90"/>
      <c r="DJ47" s="90"/>
      <c r="DK47" s="90"/>
      <c r="DL47" s="91"/>
      <c r="DM47" s="91"/>
      <c r="DN47" s="91"/>
      <c r="DO47" s="91"/>
      <c r="DP47" s="91"/>
      <c r="DQ47" s="91"/>
      <c r="DR47" s="91"/>
      <c r="DS47" s="91"/>
      <c r="DT47" s="91"/>
      <c r="DU47" s="91"/>
      <c r="DV47" s="91"/>
      <c r="DW47" s="91"/>
      <c r="DX47" s="91"/>
      <c r="DY47" s="91"/>
      <c r="DZ47" s="91"/>
      <c r="EA47" s="91"/>
      <c r="EB47" s="91"/>
      <c r="EC47" s="91"/>
      <c r="ED47" s="91"/>
      <c r="EE47" s="91"/>
      <c r="EF47" s="91"/>
      <c r="EG47" s="91"/>
      <c r="EH47" s="91"/>
      <c r="EI47" s="91"/>
      <c r="EJ47" s="91"/>
      <c r="EK47" s="91"/>
      <c r="EL47" s="91"/>
      <c r="EM47" s="91"/>
      <c r="EN47" s="91"/>
      <c r="EO47" s="91"/>
      <c r="EP47" s="91"/>
      <c r="EQ47" s="91"/>
      <c r="ER47" s="91"/>
      <c r="ES47" s="91"/>
      <c r="ET47" s="91"/>
      <c r="EU47" s="91"/>
      <c r="EV47" s="91"/>
      <c r="EW47" s="91"/>
      <c r="EX47" s="91"/>
      <c r="EY47" s="91"/>
      <c r="EZ47" s="91"/>
      <c r="FA47" s="91"/>
      <c r="FB47" s="91"/>
      <c r="FC47" s="91"/>
      <c r="FD47" s="91"/>
      <c r="FE47" s="91"/>
      <c r="FF47" s="91"/>
      <c r="FG47" s="91"/>
      <c r="FH47" s="91"/>
      <c r="FI47" s="91"/>
      <c r="FJ47" s="91"/>
      <c r="FK47" s="91"/>
      <c r="FL47" s="91"/>
      <c r="FM47" s="91"/>
      <c r="FN47" s="91"/>
      <c r="FO47" s="91"/>
      <c r="FP47" s="91"/>
      <c r="FQ47" s="91"/>
      <c r="FR47" s="91"/>
      <c r="FS47" s="91"/>
      <c r="FT47" s="91"/>
      <c r="FU47" s="91"/>
      <c r="FV47" s="91"/>
      <c r="FW47" s="91"/>
      <c r="FX47" s="91"/>
      <c r="FY47" s="91"/>
      <c r="FZ47" s="91"/>
      <c r="GA47" s="91"/>
      <c r="GB47" s="91"/>
      <c r="GC47" s="91"/>
      <c r="GD47" s="91"/>
      <c r="GE47" s="91"/>
      <c r="GF47" s="91"/>
      <c r="GG47" s="91"/>
      <c r="GH47" s="91"/>
      <c r="GI47" s="91"/>
      <c r="GJ47" s="91"/>
      <c r="GK47" s="91"/>
      <c r="GL47" s="91"/>
      <c r="GM47" s="91"/>
      <c r="GN47" s="91"/>
      <c r="GO47" s="91"/>
      <c r="GP47" s="91"/>
      <c r="GQ47" s="91"/>
      <c r="GR47" s="91"/>
      <c r="GS47" s="91"/>
      <c r="GT47" s="91"/>
      <c r="GU47" s="91"/>
      <c r="GV47" s="91"/>
      <c r="GW47" s="91"/>
      <c r="GX47" s="91"/>
      <c r="GY47" s="91"/>
      <c r="GZ47" s="91"/>
      <c r="HA47" s="91"/>
      <c r="HB47" s="91"/>
      <c r="HC47" s="91"/>
      <c r="HD47" s="91"/>
      <c r="HE47" s="91"/>
      <c r="HF47" s="91"/>
      <c r="HG47" s="91"/>
      <c r="HH47" s="91"/>
      <c r="HI47" s="91"/>
      <c r="HJ47" s="91"/>
      <c r="HK47" s="91"/>
      <c r="HL47" s="91"/>
      <c r="HM47" s="91"/>
      <c r="HN47" s="91"/>
      <c r="HO47" s="91"/>
      <c r="HP47" s="91"/>
      <c r="HQ47" s="91"/>
      <c r="HR47" s="91"/>
      <c r="HS47" s="91"/>
      <c r="HT47" s="91"/>
      <c r="HU47" s="91"/>
      <c r="HV47" s="91"/>
      <c r="HW47" s="91"/>
      <c r="HX47" s="91"/>
      <c r="HY47" s="91"/>
      <c r="HZ47" s="91"/>
      <c r="IA47" s="91"/>
      <c r="IB47" s="91"/>
      <c r="IC47" s="91"/>
      <c r="ID47" s="91"/>
      <c r="IE47" s="91"/>
      <c r="IF47" s="91"/>
      <c r="IG47" s="91"/>
      <c r="IH47" s="91"/>
      <c r="II47" s="91"/>
      <c r="IJ47" s="91"/>
      <c r="IK47" s="91"/>
      <c r="IL47" s="91"/>
      <c r="IM47" s="91"/>
      <c r="IN47" s="91"/>
      <c r="IO47" s="91"/>
      <c r="IP47" s="91"/>
      <c r="IQ47" s="91"/>
      <c r="IR47" s="91"/>
      <c r="IS47" s="91"/>
      <c r="IT47" s="91"/>
      <c r="IU47" s="91"/>
    </row>
    <row r="48" spans="1:255" s="145" customFormat="1" ht="51" customHeight="1" x14ac:dyDescent="0.25">
      <c r="A48" s="93" t="s">
        <v>371</v>
      </c>
      <c r="B48" s="135">
        <v>10</v>
      </c>
      <c r="C48" s="135" t="s">
        <v>132</v>
      </c>
      <c r="D48" s="96" t="s">
        <v>375</v>
      </c>
      <c r="E48" s="97">
        <v>103000000</v>
      </c>
      <c r="F48" s="82">
        <f t="shared" ref="F48:F52" si="10">+E48-H48-K48</f>
        <v>492301</v>
      </c>
      <c r="G48" s="83">
        <f t="shared" si="9"/>
        <v>4.7796213592233008E-3</v>
      </c>
      <c r="H48" s="98">
        <v>0</v>
      </c>
      <c r="I48" s="140">
        <v>492301</v>
      </c>
      <c r="J48" s="140"/>
      <c r="K48" s="101">
        <f>57507699+45000000</f>
        <v>102507699</v>
      </c>
      <c r="L48" s="198" t="s">
        <v>376</v>
      </c>
      <c r="M48" s="96" t="s">
        <v>377</v>
      </c>
      <c r="N48" s="200"/>
      <c r="O48" s="200"/>
      <c r="P48" s="143"/>
      <c r="Q48" s="143"/>
      <c r="R48" s="143"/>
      <c r="S48" s="143"/>
      <c r="T48" s="143"/>
      <c r="U48" s="143"/>
      <c r="V48" s="143"/>
      <c r="W48" s="143"/>
      <c r="X48" s="143"/>
      <c r="Y48" s="143"/>
      <c r="Z48" s="143"/>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c r="DI48" s="143"/>
      <c r="DJ48" s="143"/>
      <c r="DK48" s="143"/>
      <c r="DL48" s="144"/>
      <c r="DM48" s="144"/>
      <c r="DN48" s="144"/>
      <c r="DO48" s="144"/>
      <c r="DP48" s="144"/>
      <c r="DQ48" s="144"/>
      <c r="DR48" s="144"/>
      <c r="DS48" s="144"/>
      <c r="DT48" s="144"/>
      <c r="DU48" s="144"/>
      <c r="DV48" s="144"/>
      <c r="DW48" s="144"/>
      <c r="DX48" s="144"/>
      <c r="DY48" s="144"/>
      <c r="DZ48" s="144"/>
      <c r="EA48" s="144"/>
      <c r="EB48" s="144"/>
      <c r="EC48" s="144"/>
      <c r="ED48" s="144"/>
      <c r="EE48" s="144"/>
      <c r="EF48" s="144"/>
      <c r="EG48" s="144"/>
      <c r="EH48" s="144"/>
      <c r="EI48" s="144"/>
      <c r="EJ48" s="144"/>
      <c r="EK48" s="144"/>
      <c r="EL48" s="144"/>
      <c r="EM48" s="144"/>
      <c r="EN48" s="144"/>
      <c r="EO48" s="144"/>
      <c r="EP48" s="144"/>
      <c r="EQ48" s="144"/>
      <c r="ER48" s="144"/>
      <c r="ES48" s="144"/>
      <c r="ET48" s="144"/>
      <c r="EU48" s="144"/>
      <c r="EV48" s="144"/>
      <c r="EW48" s="144"/>
      <c r="EX48" s="144"/>
      <c r="EY48" s="144"/>
      <c r="EZ48" s="144"/>
      <c r="FA48" s="144"/>
      <c r="FB48" s="144"/>
      <c r="FC48" s="144"/>
      <c r="FD48" s="144"/>
      <c r="FE48" s="144"/>
      <c r="FF48" s="144"/>
      <c r="FG48" s="144"/>
      <c r="FH48" s="144"/>
      <c r="FI48" s="144"/>
      <c r="FJ48" s="144"/>
      <c r="FK48" s="144"/>
      <c r="FL48" s="144"/>
      <c r="FM48" s="144"/>
      <c r="FN48" s="144"/>
      <c r="FO48" s="144"/>
      <c r="FP48" s="144"/>
      <c r="FQ48" s="144"/>
      <c r="FR48" s="144"/>
      <c r="FS48" s="144"/>
      <c r="FT48" s="144"/>
      <c r="FU48" s="144"/>
      <c r="FV48" s="144"/>
      <c r="FW48" s="144"/>
      <c r="FX48" s="144"/>
      <c r="FY48" s="144"/>
      <c r="FZ48" s="144"/>
      <c r="GA48" s="144"/>
      <c r="GB48" s="144"/>
      <c r="GC48" s="144"/>
      <c r="GD48" s="144"/>
      <c r="GE48" s="144"/>
      <c r="GF48" s="144"/>
      <c r="GG48" s="144"/>
      <c r="GH48" s="144"/>
      <c r="GI48" s="144"/>
      <c r="GJ48" s="144"/>
      <c r="GK48" s="144"/>
      <c r="GL48" s="144"/>
      <c r="GM48" s="144"/>
      <c r="GN48" s="144"/>
      <c r="GO48" s="144"/>
      <c r="GP48" s="144"/>
      <c r="GQ48" s="144"/>
      <c r="GR48" s="144"/>
      <c r="GS48" s="144"/>
      <c r="GT48" s="144"/>
      <c r="GU48" s="144"/>
      <c r="GV48" s="144"/>
      <c r="GW48" s="144"/>
      <c r="GX48" s="144"/>
      <c r="GY48" s="144"/>
      <c r="GZ48" s="144"/>
      <c r="HA48" s="144"/>
      <c r="HB48" s="144"/>
      <c r="HC48" s="144"/>
      <c r="HD48" s="144"/>
      <c r="HE48" s="144"/>
      <c r="HF48" s="144"/>
      <c r="HG48" s="144"/>
      <c r="HH48" s="144"/>
      <c r="HI48" s="144"/>
      <c r="HJ48" s="144"/>
      <c r="HK48" s="144"/>
      <c r="HL48" s="144"/>
      <c r="HM48" s="144"/>
      <c r="HN48" s="144"/>
      <c r="HO48" s="144"/>
      <c r="HP48" s="144"/>
      <c r="HQ48" s="144"/>
      <c r="HR48" s="144"/>
      <c r="HS48" s="144"/>
      <c r="HT48" s="144"/>
      <c r="HU48" s="144"/>
      <c r="HV48" s="144"/>
      <c r="HW48" s="144"/>
      <c r="HX48" s="144"/>
      <c r="HY48" s="144"/>
      <c r="HZ48" s="144"/>
      <c r="IA48" s="144"/>
      <c r="IB48" s="144"/>
      <c r="IC48" s="144"/>
      <c r="ID48" s="144"/>
      <c r="IE48" s="144"/>
      <c r="IF48" s="144"/>
      <c r="IG48" s="144"/>
      <c r="IH48" s="144"/>
      <c r="II48" s="144"/>
      <c r="IJ48" s="144"/>
      <c r="IK48" s="144"/>
      <c r="IL48" s="144"/>
      <c r="IM48" s="144"/>
      <c r="IN48" s="144"/>
      <c r="IO48" s="144"/>
      <c r="IP48" s="144"/>
      <c r="IQ48" s="144"/>
      <c r="IR48" s="144"/>
      <c r="IS48" s="144"/>
      <c r="IT48" s="144"/>
      <c r="IU48" s="144"/>
    </row>
    <row r="49" spans="1:255" s="145" customFormat="1" ht="27" customHeight="1" x14ac:dyDescent="0.25">
      <c r="A49" s="93" t="s">
        <v>371</v>
      </c>
      <c r="B49" s="135">
        <v>10</v>
      </c>
      <c r="C49" s="135" t="s">
        <v>132</v>
      </c>
      <c r="D49" s="96" t="s">
        <v>319</v>
      </c>
      <c r="E49" s="97">
        <v>133105807</v>
      </c>
      <c r="F49" s="82">
        <f t="shared" si="10"/>
        <v>133105807</v>
      </c>
      <c r="G49" s="83">
        <f t="shared" si="9"/>
        <v>1</v>
      </c>
      <c r="H49" s="98">
        <v>0</v>
      </c>
      <c r="I49" s="217">
        <v>29738077</v>
      </c>
      <c r="J49" s="140"/>
      <c r="K49" s="101">
        <v>0</v>
      </c>
      <c r="L49" s="198" t="s">
        <v>378</v>
      </c>
      <c r="M49" s="96" t="s">
        <v>379</v>
      </c>
      <c r="N49" s="200"/>
      <c r="O49" s="218"/>
      <c r="P49" s="143"/>
      <c r="Q49" s="143"/>
      <c r="R49" s="143"/>
      <c r="S49" s="143"/>
      <c r="T49" s="143"/>
      <c r="U49" s="143"/>
      <c r="V49" s="143"/>
      <c r="W49" s="143"/>
      <c r="X49" s="143"/>
      <c r="Y49" s="143"/>
      <c r="Z49" s="143"/>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c r="CX49" s="143"/>
      <c r="CY49" s="143"/>
      <c r="CZ49" s="143"/>
      <c r="DA49" s="143"/>
      <c r="DB49" s="143"/>
      <c r="DC49" s="143"/>
      <c r="DD49" s="143"/>
      <c r="DE49" s="143"/>
      <c r="DF49" s="143"/>
      <c r="DG49" s="143"/>
      <c r="DH49" s="143"/>
      <c r="DI49" s="143"/>
      <c r="DJ49" s="143"/>
      <c r="DK49" s="143"/>
      <c r="DL49" s="144"/>
      <c r="DM49" s="144"/>
      <c r="DN49" s="144"/>
      <c r="DO49" s="144"/>
      <c r="DP49" s="144"/>
      <c r="DQ49" s="144"/>
      <c r="DR49" s="144"/>
      <c r="DS49" s="144"/>
      <c r="DT49" s="144"/>
      <c r="DU49" s="144"/>
      <c r="DV49" s="144"/>
      <c r="DW49" s="144"/>
      <c r="DX49" s="144"/>
      <c r="DY49" s="144"/>
      <c r="DZ49" s="144"/>
      <c r="EA49" s="144"/>
      <c r="EB49" s="144"/>
      <c r="EC49" s="144"/>
      <c r="ED49" s="144"/>
      <c r="EE49" s="144"/>
      <c r="EF49" s="144"/>
      <c r="EG49" s="144"/>
      <c r="EH49" s="144"/>
      <c r="EI49" s="144"/>
      <c r="EJ49" s="144"/>
      <c r="EK49" s="144"/>
      <c r="EL49" s="144"/>
      <c r="EM49" s="144"/>
      <c r="EN49" s="144"/>
      <c r="EO49" s="144"/>
      <c r="EP49" s="144"/>
      <c r="EQ49" s="144"/>
      <c r="ER49" s="144"/>
      <c r="ES49" s="144"/>
      <c r="ET49" s="144"/>
      <c r="EU49" s="144"/>
      <c r="EV49" s="144"/>
      <c r="EW49" s="144"/>
      <c r="EX49" s="144"/>
      <c r="EY49" s="144"/>
      <c r="EZ49" s="144"/>
      <c r="FA49" s="144"/>
      <c r="FB49" s="144"/>
      <c r="FC49" s="144"/>
      <c r="FD49" s="144"/>
      <c r="FE49" s="144"/>
      <c r="FF49" s="144"/>
      <c r="FG49" s="144"/>
      <c r="FH49" s="144"/>
      <c r="FI49" s="144"/>
      <c r="FJ49" s="144"/>
      <c r="FK49" s="144"/>
      <c r="FL49" s="144"/>
      <c r="FM49" s="144"/>
      <c r="FN49" s="144"/>
      <c r="FO49" s="144"/>
      <c r="FP49" s="144"/>
      <c r="FQ49" s="144"/>
      <c r="FR49" s="144"/>
      <c r="FS49" s="144"/>
      <c r="FT49" s="144"/>
      <c r="FU49" s="144"/>
      <c r="FV49" s="144"/>
      <c r="FW49" s="144"/>
      <c r="FX49" s="144"/>
      <c r="FY49" s="144"/>
      <c r="FZ49" s="144"/>
      <c r="GA49" s="144"/>
      <c r="GB49" s="144"/>
      <c r="GC49" s="144"/>
      <c r="GD49" s="144"/>
      <c r="GE49" s="144"/>
      <c r="GF49" s="144"/>
      <c r="GG49" s="144"/>
      <c r="GH49" s="144"/>
      <c r="GI49" s="144"/>
      <c r="GJ49" s="144"/>
      <c r="GK49" s="144"/>
      <c r="GL49" s="144"/>
      <c r="GM49" s="144"/>
      <c r="GN49" s="144"/>
      <c r="GO49" s="144"/>
      <c r="GP49" s="144"/>
      <c r="GQ49" s="144"/>
      <c r="GR49" s="144"/>
      <c r="GS49" s="144"/>
      <c r="GT49" s="144"/>
      <c r="GU49" s="144"/>
      <c r="GV49" s="144"/>
      <c r="GW49" s="144"/>
      <c r="GX49" s="144"/>
      <c r="GY49" s="144"/>
      <c r="GZ49" s="144"/>
      <c r="HA49" s="144"/>
      <c r="HB49" s="144"/>
      <c r="HC49" s="144"/>
      <c r="HD49" s="144"/>
      <c r="HE49" s="144"/>
      <c r="HF49" s="144"/>
      <c r="HG49" s="144"/>
      <c r="HH49" s="144"/>
      <c r="HI49" s="144"/>
      <c r="HJ49" s="144"/>
      <c r="HK49" s="144"/>
      <c r="HL49" s="144"/>
      <c r="HM49" s="144"/>
      <c r="HN49" s="144"/>
      <c r="HO49" s="144"/>
      <c r="HP49" s="144"/>
      <c r="HQ49" s="144"/>
      <c r="HR49" s="144"/>
      <c r="HS49" s="144"/>
      <c r="HT49" s="144"/>
      <c r="HU49" s="144"/>
      <c r="HV49" s="144"/>
      <c r="HW49" s="144"/>
      <c r="HX49" s="144"/>
      <c r="HY49" s="144"/>
      <c r="HZ49" s="144"/>
      <c r="IA49" s="144"/>
      <c r="IB49" s="144"/>
      <c r="IC49" s="144"/>
      <c r="ID49" s="144"/>
      <c r="IE49" s="144"/>
      <c r="IF49" s="144"/>
      <c r="IG49" s="144"/>
      <c r="IH49" s="144"/>
      <c r="II49" s="144"/>
      <c r="IJ49" s="144"/>
      <c r="IK49" s="144"/>
      <c r="IL49" s="144"/>
      <c r="IM49" s="144"/>
      <c r="IN49" s="144"/>
      <c r="IO49" s="144"/>
      <c r="IP49" s="144"/>
      <c r="IQ49" s="144"/>
      <c r="IR49" s="144"/>
      <c r="IS49" s="144"/>
      <c r="IT49" s="144"/>
      <c r="IU49" s="144"/>
    </row>
    <row r="50" spans="1:255" s="145" customFormat="1" ht="27" customHeight="1" x14ac:dyDescent="0.25">
      <c r="A50" s="93" t="s">
        <v>371</v>
      </c>
      <c r="B50" s="135">
        <v>10</v>
      </c>
      <c r="C50" s="135"/>
      <c r="D50" s="96" t="s">
        <v>319</v>
      </c>
      <c r="E50" s="97">
        <v>4611684</v>
      </c>
      <c r="F50" s="82">
        <f t="shared" si="10"/>
        <v>4411176</v>
      </c>
      <c r="G50" s="83">
        <f t="shared" si="9"/>
        <v>0.95652173913043481</v>
      </c>
      <c r="H50" s="98">
        <v>200508</v>
      </c>
      <c r="I50" s="219">
        <v>0</v>
      </c>
      <c r="J50" s="140"/>
      <c r="K50" s="101">
        <v>0</v>
      </c>
      <c r="L50" s="198" t="s">
        <v>380</v>
      </c>
      <c r="M50" s="96" t="s">
        <v>381</v>
      </c>
      <c r="N50" s="200"/>
      <c r="O50" s="218"/>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c r="DI50" s="143"/>
      <c r="DJ50" s="143"/>
      <c r="DK50" s="143"/>
      <c r="DL50" s="144"/>
      <c r="DM50" s="144"/>
      <c r="DN50" s="144"/>
      <c r="DO50" s="144"/>
      <c r="DP50" s="144"/>
      <c r="DQ50" s="144"/>
      <c r="DR50" s="144"/>
      <c r="DS50" s="144"/>
      <c r="DT50" s="144"/>
      <c r="DU50" s="144"/>
      <c r="DV50" s="144"/>
      <c r="DW50" s="144"/>
      <c r="DX50" s="144"/>
      <c r="DY50" s="144"/>
      <c r="DZ50" s="144"/>
      <c r="EA50" s="144"/>
      <c r="EB50" s="144"/>
      <c r="EC50" s="144"/>
      <c r="ED50" s="144"/>
      <c r="EE50" s="144"/>
      <c r="EF50" s="144"/>
      <c r="EG50" s="144"/>
      <c r="EH50" s="144"/>
      <c r="EI50" s="144"/>
      <c r="EJ50" s="144"/>
      <c r="EK50" s="144"/>
      <c r="EL50" s="144"/>
      <c r="EM50" s="144"/>
      <c r="EN50" s="144"/>
      <c r="EO50" s="144"/>
      <c r="EP50" s="144"/>
      <c r="EQ50" s="144"/>
      <c r="ER50" s="144"/>
      <c r="ES50" s="144"/>
      <c r="ET50" s="144"/>
      <c r="EU50" s="144"/>
      <c r="EV50" s="144"/>
      <c r="EW50" s="144"/>
      <c r="EX50" s="144"/>
      <c r="EY50" s="144"/>
      <c r="EZ50" s="144"/>
      <c r="FA50" s="144"/>
      <c r="FB50" s="144"/>
      <c r="FC50" s="144"/>
      <c r="FD50" s="144"/>
      <c r="FE50" s="144"/>
      <c r="FF50" s="144"/>
      <c r="FG50" s="144"/>
      <c r="FH50" s="144"/>
      <c r="FI50" s="144"/>
      <c r="FJ50" s="144"/>
      <c r="FK50" s="144"/>
      <c r="FL50" s="144"/>
      <c r="FM50" s="144"/>
      <c r="FN50" s="144"/>
      <c r="FO50" s="144"/>
      <c r="FP50" s="144"/>
      <c r="FQ50" s="144"/>
      <c r="FR50" s="144"/>
      <c r="FS50" s="144"/>
      <c r="FT50" s="144"/>
      <c r="FU50" s="144"/>
      <c r="FV50" s="144"/>
      <c r="FW50" s="144"/>
      <c r="FX50" s="144"/>
      <c r="FY50" s="144"/>
      <c r="FZ50" s="144"/>
      <c r="GA50" s="144"/>
      <c r="GB50" s="144"/>
      <c r="GC50" s="144"/>
      <c r="GD50" s="144"/>
      <c r="GE50" s="144"/>
      <c r="GF50" s="144"/>
      <c r="GG50" s="144"/>
      <c r="GH50" s="144"/>
      <c r="GI50" s="144"/>
      <c r="GJ50" s="144"/>
      <c r="GK50" s="144"/>
      <c r="GL50" s="144"/>
      <c r="GM50" s="144"/>
      <c r="GN50" s="144"/>
      <c r="GO50" s="144"/>
      <c r="GP50" s="144"/>
      <c r="GQ50" s="144"/>
      <c r="GR50" s="144"/>
      <c r="GS50" s="144"/>
      <c r="GT50" s="144"/>
      <c r="GU50" s="144"/>
      <c r="GV50" s="144"/>
      <c r="GW50" s="144"/>
      <c r="GX50" s="144"/>
      <c r="GY50" s="144"/>
      <c r="GZ50" s="144"/>
      <c r="HA50" s="144"/>
      <c r="HB50" s="144"/>
      <c r="HC50" s="144"/>
      <c r="HD50" s="144"/>
      <c r="HE50" s="144"/>
      <c r="HF50" s="144"/>
      <c r="HG50" s="144"/>
      <c r="HH50" s="144"/>
      <c r="HI50" s="144"/>
      <c r="HJ50" s="144"/>
      <c r="HK50" s="144"/>
      <c r="HL50" s="144"/>
      <c r="HM50" s="144"/>
      <c r="HN50" s="144"/>
      <c r="HO50" s="144"/>
      <c r="HP50" s="144"/>
      <c r="HQ50" s="144"/>
      <c r="HR50" s="144"/>
      <c r="HS50" s="144"/>
      <c r="HT50" s="144"/>
      <c r="HU50" s="144"/>
      <c r="HV50" s="144"/>
      <c r="HW50" s="144"/>
      <c r="HX50" s="144"/>
      <c r="HY50" s="144"/>
      <c r="HZ50" s="144"/>
      <c r="IA50" s="144"/>
      <c r="IB50" s="144"/>
      <c r="IC50" s="144"/>
      <c r="ID50" s="144"/>
      <c r="IE50" s="144"/>
      <c r="IF50" s="144"/>
      <c r="IG50" s="144"/>
      <c r="IH50" s="144"/>
      <c r="II50" s="144"/>
      <c r="IJ50" s="144"/>
      <c r="IK50" s="144"/>
      <c r="IL50" s="144"/>
      <c r="IM50" s="144"/>
      <c r="IN50" s="144"/>
      <c r="IO50" s="144"/>
      <c r="IP50" s="144"/>
      <c r="IQ50" s="144"/>
      <c r="IR50" s="144"/>
      <c r="IS50" s="144"/>
      <c r="IT50" s="144"/>
      <c r="IU50" s="144"/>
    </row>
    <row r="51" spans="1:255" s="145" customFormat="1" ht="27" customHeight="1" x14ac:dyDescent="0.25">
      <c r="A51" s="93" t="s">
        <v>371</v>
      </c>
      <c r="B51" s="135">
        <v>10</v>
      </c>
      <c r="C51" s="135" t="s">
        <v>132</v>
      </c>
      <c r="D51" s="96" t="s">
        <v>382</v>
      </c>
      <c r="E51" s="97">
        <v>256638000</v>
      </c>
      <c r="F51" s="82">
        <f t="shared" si="10"/>
        <v>0</v>
      </c>
      <c r="G51" s="83">
        <f t="shared" si="9"/>
        <v>0</v>
      </c>
      <c r="H51" s="98">
        <v>0</v>
      </c>
      <c r="I51" s="140"/>
      <c r="J51" s="140"/>
      <c r="K51" s="101">
        <v>256638000</v>
      </c>
      <c r="L51" s="198" t="s">
        <v>383</v>
      </c>
      <c r="M51" s="96" t="s">
        <v>384</v>
      </c>
      <c r="N51" s="200"/>
      <c r="O51" s="218"/>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3"/>
      <c r="AZ51" s="143"/>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43"/>
      <c r="DE51" s="143"/>
      <c r="DF51" s="143"/>
      <c r="DG51" s="143"/>
      <c r="DH51" s="143"/>
      <c r="DI51" s="143"/>
      <c r="DJ51" s="143"/>
      <c r="DK51" s="143"/>
      <c r="DL51" s="144"/>
      <c r="DM51" s="144"/>
      <c r="DN51" s="144"/>
      <c r="DO51" s="144"/>
      <c r="DP51" s="144"/>
      <c r="DQ51" s="144"/>
      <c r="DR51" s="144"/>
      <c r="DS51" s="144"/>
      <c r="DT51" s="144"/>
      <c r="DU51" s="144"/>
      <c r="DV51" s="144"/>
      <c r="DW51" s="144"/>
      <c r="DX51" s="144"/>
      <c r="DY51" s="144"/>
      <c r="DZ51" s="144"/>
      <c r="EA51" s="144"/>
      <c r="EB51" s="144"/>
      <c r="EC51" s="144"/>
      <c r="ED51" s="144"/>
      <c r="EE51" s="144"/>
      <c r="EF51" s="144"/>
      <c r="EG51" s="144"/>
      <c r="EH51" s="144"/>
      <c r="EI51" s="144"/>
      <c r="EJ51" s="144"/>
      <c r="EK51" s="144"/>
      <c r="EL51" s="144"/>
      <c r="EM51" s="144"/>
      <c r="EN51" s="144"/>
      <c r="EO51" s="144"/>
      <c r="EP51" s="144"/>
      <c r="EQ51" s="144"/>
      <c r="ER51" s="144"/>
      <c r="ES51" s="144"/>
      <c r="ET51" s="144"/>
      <c r="EU51" s="144"/>
      <c r="EV51" s="144"/>
      <c r="EW51" s="144"/>
      <c r="EX51" s="144"/>
      <c r="EY51" s="144"/>
      <c r="EZ51" s="144"/>
      <c r="FA51" s="144"/>
      <c r="FB51" s="144"/>
      <c r="FC51" s="144"/>
      <c r="FD51" s="144"/>
      <c r="FE51" s="144"/>
      <c r="FF51" s="144"/>
      <c r="FG51" s="144"/>
      <c r="FH51" s="144"/>
      <c r="FI51" s="144"/>
      <c r="FJ51" s="144"/>
      <c r="FK51" s="144"/>
      <c r="FL51" s="144"/>
      <c r="FM51" s="144"/>
      <c r="FN51" s="144"/>
      <c r="FO51" s="144"/>
      <c r="FP51" s="144"/>
      <c r="FQ51" s="144"/>
      <c r="FR51" s="144"/>
      <c r="FS51" s="144"/>
      <c r="FT51" s="144"/>
      <c r="FU51" s="144"/>
      <c r="FV51" s="144"/>
      <c r="FW51" s="144"/>
      <c r="FX51" s="144"/>
      <c r="FY51" s="144"/>
      <c r="FZ51" s="144"/>
      <c r="GA51" s="144"/>
      <c r="GB51" s="144"/>
      <c r="GC51" s="144"/>
      <c r="GD51" s="144"/>
      <c r="GE51" s="144"/>
      <c r="GF51" s="144"/>
      <c r="GG51" s="144"/>
      <c r="GH51" s="144"/>
      <c r="GI51" s="144"/>
      <c r="GJ51" s="144"/>
      <c r="GK51" s="144"/>
      <c r="GL51" s="144"/>
      <c r="GM51" s="144"/>
      <c r="GN51" s="144"/>
      <c r="GO51" s="144"/>
      <c r="GP51" s="144"/>
      <c r="GQ51" s="144"/>
      <c r="GR51" s="144"/>
      <c r="GS51" s="144"/>
      <c r="GT51" s="144"/>
      <c r="GU51" s="144"/>
      <c r="GV51" s="144"/>
      <c r="GW51" s="144"/>
      <c r="GX51" s="144"/>
      <c r="GY51" s="144"/>
      <c r="GZ51" s="144"/>
      <c r="HA51" s="144"/>
      <c r="HB51" s="144"/>
      <c r="HC51" s="144"/>
      <c r="HD51" s="144"/>
      <c r="HE51" s="144"/>
      <c r="HF51" s="144"/>
      <c r="HG51" s="144"/>
      <c r="HH51" s="144"/>
      <c r="HI51" s="144"/>
      <c r="HJ51" s="144"/>
      <c r="HK51" s="144"/>
      <c r="HL51" s="144"/>
      <c r="HM51" s="144"/>
      <c r="HN51" s="144"/>
      <c r="HO51" s="144"/>
      <c r="HP51" s="144"/>
      <c r="HQ51" s="144"/>
      <c r="HR51" s="144"/>
      <c r="HS51" s="144"/>
      <c r="HT51" s="144"/>
      <c r="HU51" s="144"/>
      <c r="HV51" s="144"/>
      <c r="HW51" s="144"/>
      <c r="HX51" s="144"/>
      <c r="HY51" s="144"/>
      <c r="HZ51" s="144"/>
      <c r="IA51" s="144"/>
      <c r="IB51" s="144"/>
      <c r="IC51" s="144"/>
      <c r="ID51" s="144"/>
      <c r="IE51" s="144"/>
      <c r="IF51" s="144"/>
      <c r="IG51" s="144"/>
      <c r="IH51" s="144"/>
      <c r="II51" s="144"/>
      <c r="IJ51" s="144"/>
      <c r="IK51" s="144"/>
      <c r="IL51" s="144"/>
      <c r="IM51" s="144"/>
      <c r="IN51" s="144"/>
      <c r="IO51" s="144"/>
      <c r="IP51" s="144"/>
      <c r="IQ51" s="144"/>
      <c r="IR51" s="144"/>
      <c r="IS51" s="144"/>
      <c r="IT51" s="144"/>
      <c r="IU51" s="144"/>
    </row>
    <row r="52" spans="1:255" s="123" customFormat="1" ht="27" customHeight="1" thickBot="1" x14ac:dyDescent="0.3">
      <c r="A52" s="109" t="s">
        <v>371</v>
      </c>
      <c r="B52" s="153">
        <v>27</v>
      </c>
      <c r="C52" s="153" t="s">
        <v>86</v>
      </c>
      <c r="D52" s="112" t="s">
        <v>372</v>
      </c>
      <c r="E52" s="113">
        <v>45500000</v>
      </c>
      <c r="F52" s="82">
        <f t="shared" si="10"/>
        <v>0</v>
      </c>
      <c r="G52" s="83">
        <f t="shared" si="9"/>
        <v>0</v>
      </c>
      <c r="H52" s="114">
        <v>0</v>
      </c>
      <c r="I52" s="220"/>
      <c r="J52" s="220"/>
      <c r="K52" s="117">
        <v>45500000</v>
      </c>
      <c r="L52" s="118" t="s">
        <v>385</v>
      </c>
      <c r="M52" s="112" t="s">
        <v>386</v>
      </c>
      <c r="N52" s="185"/>
      <c r="O52" s="2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1"/>
      <c r="CS52" s="121"/>
      <c r="CT52" s="121"/>
      <c r="CU52" s="121"/>
      <c r="CV52" s="121"/>
      <c r="CW52" s="121"/>
      <c r="CX52" s="121"/>
      <c r="CY52" s="121"/>
      <c r="CZ52" s="121"/>
      <c r="DA52" s="121"/>
      <c r="DB52" s="121"/>
      <c r="DC52" s="121"/>
      <c r="DD52" s="121"/>
      <c r="DE52" s="121"/>
      <c r="DF52" s="121"/>
      <c r="DG52" s="121"/>
      <c r="DH52" s="121"/>
      <c r="DI52" s="121"/>
      <c r="DJ52" s="121"/>
      <c r="DK52" s="121"/>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row>
    <row r="53" spans="1:255" s="73" customFormat="1" ht="27" customHeight="1" thickBot="1" x14ac:dyDescent="0.3">
      <c r="A53" s="67" t="s">
        <v>387</v>
      </c>
      <c r="B53" s="68"/>
      <c r="C53" s="68"/>
      <c r="D53" s="69"/>
      <c r="E53" s="172">
        <f>SUM(E54:E55)</f>
        <v>187487604</v>
      </c>
      <c r="F53" s="172">
        <f>SUM(F54:F55)</f>
        <v>179659756</v>
      </c>
      <c r="G53" s="172">
        <f>+F53/E53</f>
        <v>0.95824871707251646</v>
      </c>
      <c r="H53" s="174">
        <f>SUM(H54:H55)</f>
        <v>5500000</v>
      </c>
      <c r="I53" s="172">
        <f>SUM(I54:I58)</f>
        <v>39251265</v>
      </c>
      <c r="J53" s="71">
        <f>+I53/F53</f>
        <v>0.21847555553843678</v>
      </c>
      <c r="K53" s="175">
        <f>SUM(K54:K55)</f>
        <v>2327848</v>
      </c>
      <c r="L53" s="176"/>
      <c r="M53" s="177"/>
      <c r="N53" s="188"/>
      <c r="O53" s="188"/>
      <c r="P53" s="179"/>
      <c r="Q53" s="179"/>
      <c r="R53" s="179"/>
      <c r="S53" s="179"/>
      <c r="T53" s="179"/>
      <c r="U53" s="179"/>
      <c r="V53" s="189"/>
      <c r="W53" s="179"/>
      <c r="X53" s="179"/>
      <c r="Y53" s="179"/>
      <c r="Z53" s="179"/>
      <c r="AA53" s="179"/>
      <c r="AB53" s="179"/>
      <c r="AC53" s="179"/>
      <c r="AD53" s="179"/>
      <c r="AE53" s="179"/>
      <c r="AF53" s="179"/>
      <c r="AG53" s="179"/>
      <c r="AH53" s="179"/>
      <c r="AI53" s="179"/>
      <c r="AJ53" s="179"/>
      <c r="AK53" s="179"/>
      <c r="AL53" s="179"/>
      <c r="AM53" s="179"/>
      <c r="AN53" s="179"/>
      <c r="AO53" s="179"/>
      <c r="AP53" s="179"/>
      <c r="AQ53" s="179"/>
      <c r="AR53" s="179"/>
      <c r="AS53" s="179"/>
      <c r="AT53" s="179"/>
      <c r="AU53" s="179"/>
      <c r="AV53" s="179"/>
      <c r="AW53" s="179"/>
      <c r="AX53" s="179"/>
      <c r="AY53" s="179"/>
      <c r="AZ53" s="179"/>
      <c r="BA53" s="179"/>
      <c r="BB53" s="179"/>
      <c r="BC53" s="179"/>
      <c r="BD53" s="179"/>
      <c r="BE53" s="179"/>
      <c r="BF53" s="179"/>
      <c r="BG53" s="179"/>
      <c r="BH53" s="179"/>
      <c r="BI53" s="179"/>
      <c r="BJ53" s="179"/>
      <c r="BK53" s="179"/>
      <c r="BL53" s="179"/>
      <c r="BM53" s="179"/>
      <c r="BN53" s="179"/>
      <c r="BO53" s="179"/>
      <c r="BP53" s="179"/>
      <c r="BQ53" s="179"/>
      <c r="BR53" s="179"/>
      <c r="BS53" s="179"/>
      <c r="BT53" s="179"/>
      <c r="BU53" s="179"/>
      <c r="BV53" s="179"/>
      <c r="BW53" s="179"/>
      <c r="BX53" s="179"/>
      <c r="BY53" s="179"/>
      <c r="BZ53" s="179"/>
      <c r="CA53" s="179"/>
      <c r="CB53" s="179"/>
      <c r="CC53" s="179"/>
      <c r="CD53" s="179"/>
      <c r="CE53" s="179"/>
      <c r="CF53" s="179"/>
      <c r="CG53" s="179"/>
      <c r="CH53" s="179"/>
      <c r="CI53" s="179"/>
      <c r="CJ53" s="179"/>
      <c r="CK53" s="179"/>
      <c r="CL53" s="179"/>
      <c r="CM53" s="179"/>
      <c r="CN53" s="179"/>
      <c r="CO53" s="179"/>
      <c r="CP53" s="179"/>
      <c r="CQ53" s="179"/>
      <c r="CR53" s="179"/>
      <c r="CS53" s="179"/>
      <c r="CT53" s="179"/>
      <c r="CU53" s="179"/>
      <c r="CV53" s="179"/>
      <c r="CW53" s="179"/>
      <c r="CX53" s="179"/>
      <c r="CY53" s="179"/>
      <c r="CZ53" s="179"/>
      <c r="DA53" s="179"/>
      <c r="DB53" s="179"/>
      <c r="DC53" s="179"/>
      <c r="DD53" s="179"/>
      <c r="DE53" s="179"/>
      <c r="DF53" s="179"/>
      <c r="DG53" s="179"/>
      <c r="DH53" s="179"/>
      <c r="DI53" s="179"/>
      <c r="DJ53" s="179"/>
      <c r="DK53" s="179"/>
      <c r="DL53" s="129"/>
      <c r="DM53" s="129"/>
      <c r="DN53" s="129"/>
      <c r="DO53" s="129"/>
      <c r="DP53" s="129"/>
      <c r="DQ53" s="129"/>
      <c r="DR53" s="129"/>
      <c r="DS53" s="129"/>
      <c r="DT53" s="129"/>
      <c r="DU53" s="129"/>
      <c r="DV53" s="129"/>
      <c r="DW53" s="129"/>
      <c r="DX53" s="129"/>
      <c r="DY53" s="129"/>
      <c r="DZ53" s="129"/>
      <c r="EA53" s="129"/>
      <c r="EB53" s="129"/>
      <c r="EC53" s="129"/>
      <c r="ED53" s="129"/>
      <c r="EE53" s="129"/>
      <c r="EF53" s="129"/>
      <c r="EG53" s="129"/>
      <c r="EH53" s="129"/>
      <c r="EI53" s="129"/>
      <c r="EJ53" s="129"/>
      <c r="EK53" s="129"/>
      <c r="EL53" s="129"/>
      <c r="EM53" s="129"/>
      <c r="EN53" s="129"/>
      <c r="EO53" s="129"/>
      <c r="EP53" s="129"/>
      <c r="EQ53" s="129"/>
      <c r="ER53" s="129"/>
      <c r="ES53" s="129"/>
      <c r="ET53" s="129"/>
      <c r="EU53" s="129"/>
      <c r="EV53" s="129"/>
      <c r="EW53" s="129"/>
      <c r="EX53" s="129"/>
      <c r="EY53" s="129"/>
      <c r="EZ53" s="129"/>
      <c r="FA53" s="129"/>
      <c r="FB53" s="129"/>
      <c r="FC53" s="129"/>
      <c r="FD53" s="129"/>
      <c r="FE53" s="129"/>
      <c r="FF53" s="129"/>
      <c r="FG53" s="129"/>
      <c r="FH53" s="129"/>
      <c r="FI53" s="129"/>
      <c r="FJ53" s="129"/>
      <c r="FK53" s="129"/>
      <c r="FL53" s="129"/>
      <c r="FM53" s="129"/>
      <c r="FN53" s="129"/>
      <c r="FO53" s="129"/>
      <c r="FP53" s="129"/>
      <c r="FQ53" s="129"/>
      <c r="FR53" s="129"/>
      <c r="FS53" s="129"/>
      <c r="FT53" s="129"/>
      <c r="FU53" s="129"/>
      <c r="FV53" s="129"/>
      <c r="FW53" s="129"/>
      <c r="FX53" s="129"/>
      <c r="FY53" s="129"/>
      <c r="FZ53" s="129"/>
      <c r="GA53" s="129"/>
      <c r="GB53" s="129"/>
      <c r="GC53" s="129"/>
      <c r="GD53" s="129"/>
      <c r="GE53" s="129"/>
      <c r="GF53" s="129"/>
      <c r="GG53" s="129"/>
      <c r="GH53" s="129"/>
      <c r="GI53" s="129"/>
      <c r="GJ53" s="129"/>
      <c r="GK53" s="129"/>
      <c r="GL53" s="129"/>
      <c r="GM53" s="129"/>
      <c r="GN53" s="129"/>
      <c r="GO53" s="129"/>
      <c r="GP53" s="129"/>
      <c r="GQ53" s="129"/>
      <c r="GR53" s="129"/>
      <c r="GS53" s="129"/>
      <c r="GT53" s="129"/>
      <c r="GU53" s="129"/>
      <c r="GV53" s="129"/>
      <c r="GW53" s="129"/>
      <c r="GX53" s="129"/>
      <c r="GY53" s="129"/>
      <c r="GZ53" s="129"/>
      <c r="HA53" s="129"/>
      <c r="HB53" s="129"/>
      <c r="HC53" s="129"/>
      <c r="HD53" s="129"/>
      <c r="HE53" s="129"/>
      <c r="HF53" s="129"/>
      <c r="HG53" s="129"/>
      <c r="HH53" s="129"/>
      <c r="HI53" s="129"/>
      <c r="HJ53" s="129"/>
      <c r="HK53" s="129"/>
      <c r="HL53" s="129"/>
      <c r="HM53" s="129"/>
      <c r="HN53" s="129"/>
      <c r="HO53" s="129"/>
      <c r="HP53" s="129"/>
      <c r="HQ53" s="129"/>
      <c r="HR53" s="129"/>
      <c r="HS53" s="129"/>
      <c r="HT53" s="129"/>
      <c r="HU53" s="129"/>
      <c r="HV53" s="129"/>
      <c r="HW53" s="129"/>
      <c r="HX53" s="129"/>
      <c r="HY53" s="129"/>
      <c r="HZ53" s="129"/>
      <c r="IA53" s="129"/>
      <c r="IB53" s="129"/>
      <c r="IC53" s="129"/>
      <c r="ID53" s="129"/>
      <c r="IE53" s="129"/>
      <c r="IF53" s="129"/>
      <c r="IG53" s="129"/>
      <c r="IH53" s="129"/>
      <c r="II53" s="129"/>
      <c r="IJ53" s="129"/>
      <c r="IK53" s="129"/>
      <c r="IL53" s="129"/>
      <c r="IM53" s="129"/>
      <c r="IN53" s="129"/>
      <c r="IO53" s="129"/>
      <c r="IP53" s="129"/>
      <c r="IQ53" s="129"/>
      <c r="IR53" s="129"/>
      <c r="IS53" s="129"/>
      <c r="IT53" s="129"/>
      <c r="IU53" s="129"/>
    </row>
    <row r="54" spans="1:255" s="92" customFormat="1" ht="27" customHeight="1" x14ac:dyDescent="0.25">
      <c r="A54" s="77" t="s">
        <v>388</v>
      </c>
      <c r="B54" s="130">
        <v>10</v>
      </c>
      <c r="C54" s="130" t="s">
        <v>132</v>
      </c>
      <c r="D54" s="80" t="s">
        <v>283</v>
      </c>
      <c r="E54" s="131">
        <v>8000000</v>
      </c>
      <c r="F54" s="82">
        <f t="shared" si="5"/>
        <v>172152</v>
      </c>
      <c r="G54" s="83">
        <f>+F54/E54</f>
        <v>2.1519E-2</v>
      </c>
      <c r="H54" s="84">
        <v>5500000</v>
      </c>
      <c r="I54" s="161">
        <v>172152</v>
      </c>
      <c r="J54" s="161"/>
      <c r="K54" s="86">
        <f>8000000-172152-5500000</f>
        <v>2327848</v>
      </c>
      <c r="L54" s="87" t="s">
        <v>389</v>
      </c>
      <c r="M54" s="222" t="s">
        <v>390</v>
      </c>
      <c r="N54" s="216"/>
      <c r="O54" s="223"/>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c r="AS54" s="90"/>
      <c r="AT54" s="90"/>
      <c r="AU54" s="90"/>
      <c r="AV54" s="90"/>
      <c r="AW54" s="90"/>
      <c r="AX54" s="90"/>
      <c r="AY54" s="90"/>
      <c r="AZ54" s="90"/>
      <c r="BA54" s="90"/>
      <c r="BB54" s="90"/>
      <c r="BC54" s="90"/>
      <c r="BD54" s="90"/>
      <c r="BE54" s="90"/>
      <c r="BF54" s="90"/>
      <c r="BG54" s="90"/>
      <c r="BH54" s="90"/>
      <c r="BI54" s="90"/>
      <c r="BJ54" s="90"/>
      <c r="BK54" s="90"/>
      <c r="BL54" s="90"/>
      <c r="BM54" s="90"/>
      <c r="BN54" s="90"/>
      <c r="BO54" s="90"/>
      <c r="BP54" s="90"/>
      <c r="BQ54" s="90"/>
      <c r="BR54" s="90"/>
      <c r="BS54" s="90"/>
      <c r="BT54" s="90"/>
      <c r="BU54" s="90"/>
      <c r="BV54" s="90"/>
      <c r="BW54" s="90"/>
      <c r="BX54" s="90"/>
      <c r="BY54" s="90"/>
      <c r="BZ54" s="90"/>
      <c r="CA54" s="90"/>
      <c r="CB54" s="90"/>
      <c r="CC54" s="90"/>
      <c r="CD54" s="90"/>
      <c r="CE54" s="90"/>
      <c r="CF54" s="90"/>
      <c r="CG54" s="90"/>
      <c r="CH54" s="90"/>
      <c r="CI54" s="90"/>
      <c r="CJ54" s="90"/>
      <c r="CK54" s="90"/>
      <c r="CL54" s="90"/>
      <c r="CM54" s="90"/>
      <c r="CN54" s="90"/>
      <c r="CO54" s="90"/>
      <c r="CP54" s="90"/>
      <c r="CQ54" s="90"/>
      <c r="CR54" s="90"/>
      <c r="CS54" s="90"/>
      <c r="CT54" s="90"/>
      <c r="CU54" s="90"/>
      <c r="CV54" s="90"/>
      <c r="CW54" s="90"/>
      <c r="CX54" s="90"/>
      <c r="CY54" s="90"/>
      <c r="CZ54" s="90"/>
      <c r="DA54" s="90"/>
      <c r="DB54" s="90"/>
      <c r="DC54" s="90"/>
      <c r="DD54" s="90"/>
      <c r="DE54" s="90"/>
      <c r="DF54" s="90"/>
      <c r="DG54" s="90"/>
      <c r="DH54" s="90"/>
      <c r="DI54" s="90"/>
      <c r="DJ54" s="90"/>
      <c r="DK54" s="90"/>
      <c r="DL54" s="91"/>
      <c r="DM54" s="91"/>
      <c r="DN54" s="91"/>
      <c r="DO54" s="91"/>
      <c r="DP54" s="91"/>
      <c r="DQ54" s="91"/>
      <c r="DR54" s="91"/>
      <c r="DS54" s="91"/>
      <c r="DT54" s="91"/>
      <c r="DU54" s="91"/>
      <c r="DV54" s="91"/>
      <c r="DW54" s="91"/>
      <c r="DX54" s="91"/>
      <c r="DY54" s="91"/>
      <c r="DZ54" s="91"/>
      <c r="EA54" s="91"/>
      <c r="EB54" s="91"/>
      <c r="EC54" s="91"/>
      <c r="ED54" s="91"/>
      <c r="EE54" s="91"/>
      <c r="EF54" s="91"/>
      <c r="EG54" s="91"/>
      <c r="EH54" s="91"/>
      <c r="EI54" s="91"/>
      <c r="EJ54" s="91"/>
      <c r="EK54" s="91"/>
      <c r="EL54" s="91"/>
      <c r="EM54" s="91"/>
      <c r="EN54" s="91"/>
      <c r="EO54" s="91"/>
      <c r="EP54" s="91"/>
      <c r="EQ54" s="91"/>
      <c r="ER54" s="91"/>
      <c r="ES54" s="91"/>
      <c r="ET54" s="91"/>
      <c r="EU54" s="91"/>
      <c r="EV54" s="91"/>
      <c r="EW54" s="91"/>
      <c r="EX54" s="91"/>
      <c r="EY54" s="91"/>
      <c r="EZ54" s="91"/>
      <c r="FA54" s="91"/>
      <c r="FB54" s="91"/>
      <c r="FC54" s="91"/>
      <c r="FD54" s="91"/>
      <c r="FE54" s="91"/>
      <c r="FF54" s="91"/>
      <c r="FG54" s="91"/>
      <c r="FH54" s="91"/>
      <c r="FI54" s="91"/>
      <c r="FJ54" s="91"/>
      <c r="FK54" s="91"/>
      <c r="FL54" s="91"/>
      <c r="FM54" s="91"/>
      <c r="FN54" s="91"/>
      <c r="FO54" s="91"/>
      <c r="FP54" s="91"/>
      <c r="FQ54" s="91"/>
      <c r="FR54" s="91"/>
      <c r="FS54" s="91"/>
      <c r="FT54" s="91"/>
      <c r="FU54" s="91"/>
      <c r="FV54" s="91"/>
      <c r="FW54" s="91"/>
      <c r="FX54" s="91"/>
      <c r="FY54" s="91"/>
      <c r="FZ54" s="91"/>
      <c r="GA54" s="91"/>
      <c r="GB54" s="91"/>
      <c r="GC54" s="91"/>
      <c r="GD54" s="91"/>
      <c r="GE54" s="91"/>
      <c r="GF54" s="91"/>
      <c r="GG54" s="91"/>
      <c r="GH54" s="91"/>
      <c r="GI54" s="91"/>
      <c r="GJ54" s="91"/>
      <c r="GK54" s="91"/>
      <c r="GL54" s="91"/>
      <c r="GM54" s="91"/>
      <c r="GN54" s="91"/>
      <c r="GO54" s="91"/>
      <c r="GP54" s="91"/>
      <c r="GQ54" s="91"/>
      <c r="GR54" s="91"/>
      <c r="GS54" s="91"/>
      <c r="GT54" s="91"/>
      <c r="GU54" s="91"/>
      <c r="GV54" s="91"/>
      <c r="GW54" s="91"/>
      <c r="GX54" s="91"/>
      <c r="GY54" s="91"/>
      <c r="GZ54" s="91"/>
      <c r="HA54" s="91"/>
      <c r="HB54" s="91"/>
      <c r="HC54" s="91"/>
      <c r="HD54" s="91"/>
      <c r="HE54" s="91"/>
      <c r="HF54" s="91"/>
      <c r="HG54" s="91"/>
      <c r="HH54" s="91"/>
      <c r="HI54" s="91"/>
      <c r="HJ54" s="91"/>
      <c r="HK54" s="91"/>
      <c r="HL54" s="91"/>
      <c r="HM54" s="91"/>
      <c r="HN54" s="91"/>
      <c r="HO54" s="91"/>
      <c r="HP54" s="91"/>
      <c r="HQ54" s="91"/>
      <c r="HR54" s="91"/>
      <c r="HS54" s="91"/>
      <c r="HT54" s="91"/>
      <c r="HU54" s="91"/>
      <c r="HV54" s="91"/>
      <c r="HW54" s="91"/>
      <c r="HX54" s="91"/>
      <c r="HY54" s="91"/>
      <c r="HZ54" s="91"/>
      <c r="IA54" s="91"/>
      <c r="IB54" s="91"/>
      <c r="IC54" s="91"/>
      <c r="ID54" s="91"/>
      <c r="IE54" s="91"/>
      <c r="IF54" s="91"/>
      <c r="IG54" s="91"/>
      <c r="IH54" s="91"/>
      <c r="II54" s="91"/>
      <c r="IJ54" s="91"/>
      <c r="IK54" s="91"/>
      <c r="IL54" s="91"/>
      <c r="IM54" s="91"/>
      <c r="IN54" s="91"/>
      <c r="IO54" s="91"/>
      <c r="IP54" s="91"/>
      <c r="IQ54" s="91"/>
      <c r="IR54" s="91"/>
      <c r="IS54" s="91"/>
      <c r="IT54" s="91"/>
      <c r="IU54" s="91"/>
    </row>
    <row r="55" spans="1:255" s="107" customFormat="1" ht="27" customHeight="1" thickBot="1" x14ac:dyDescent="0.3">
      <c r="A55" s="93" t="s">
        <v>388</v>
      </c>
      <c r="B55" s="135">
        <v>10</v>
      </c>
      <c r="C55" s="135" t="s">
        <v>132</v>
      </c>
      <c r="D55" s="96" t="s">
        <v>319</v>
      </c>
      <c r="E55" s="97">
        <v>179487604</v>
      </c>
      <c r="F55" s="82">
        <f t="shared" si="5"/>
        <v>179487604</v>
      </c>
      <c r="G55" s="83">
        <f>+F55/E55</f>
        <v>1</v>
      </c>
      <c r="H55" s="98">
        <v>0</v>
      </c>
      <c r="I55" s="224">
        <v>39079113</v>
      </c>
      <c r="J55" s="147"/>
      <c r="K55" s="101">
        <v>0</v>
      </c>
      <c r="L55" s="102" t="s">
        <v>391</v>
      </c>
      <c r="M55" s="225" t="s">
        <v>392</v>
      </c>
      <c r="N55" s="226"/>
      <c r="O55" s="227"/>
      <c r="P55" s="228"/>
      <c r="Q55" s="228"/>
      <c r="R55" s="228"/>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c r="BD55" s="105"/>
      <c r="BE55" s="105"/>
      <c r="BF55" s="105"/>
      <c r="BG55" s="105"/>
      <c r="BH55" s="105"/>
      <c r="BI55" s="105"/>
      <c r="BJ55" s="105"/>
      <c r="BK55" s="105"/>
      <c r="BL55" s="105"/>
      <c r="BM55" s="105"/>
      <c r="BN55" s="105"/>
      <c r="BO55" s="105"/>
      <c r="BP55" s="105"/>
      <c r="BQ55" s="105"/>
      <c r="BR55" s="105"/>
      <c r="BS55" s="105"/>
      <c r="BT55" s="105"/>
      <c r="BU55" s="105"/>
      <c r="BV55" s="105"/>
      <c r="BW55" s="105"/>
      <c r="BX55" s="105"/>
      <c r="BY55" s="105"/>
      <c r="BZ55" s="105"/>
      <c r="CA55" s="105"/>
      <c r="CB55" s="105"/>
      <c r="CC55" s="105"/>
      <c r="CD55" s="105"/>
      <c r="CE55" s="105"/>
      <c r="CF55" s="105"/>
      <c r="CG55" s="105"/>
      <c r="CH55" s="105"/>
      <c r="CI55" s="105"/>
      <c r="CJ55" s="105"/>
      <c r="CK55" s="105"/>
      <c r="CL55" s="105"/>
      <c r="CM55" s="105"/>
      <c r="CN55" s="105"/>
      <c r="CO55" s="105"/>
      <c r="CP55" s="105"/>
      <c r="CQ55" s="105"/>
      <c r="CR55" s="105"/>
      <c r="CS55" s="105"/>
      <c r="CT55" s="105"/>
      <c r="CU55" s="105"/>
      <c r="CV55" s="105"/>
      <c r="CW55" s="105"/>
      <c r="CX55" s="105"/>
      <c r="CY55" s="105"/>
      <c r="CZ55" s="105"/>
      <c r="DA55" s="105"/>
      <c r="DB55" s="105"/>
      <c r="DC55" s="105"/>
      <c r="DD55" s="105"/>
      <c r="DE55" s="105"/>
      <c r="DF55" s="105"/>
      <c r="DG55" s="105"/>
      <c r="DH55" s="105"/>
      <c r="DI55" s="105"/>
      <c r="DJ55" s="105"/>
      <c r="DK55" s="105"/>
      <c r="DL55" s="106"/>
      <c r="DM55" s="106"/>
      <c r="DN55" s="106"/>
      <c r="DO55" s="106"/>
      <c r="DP55" s="106"/>
      <c r="DQ55" s="106"/>
      <c r="DR55" s="106"/>
      <c r="DS55" s="106"/>
      <c r="DT55" s="106"/>
      <c r="DU55" s="106"/>
      <c r="DV55" s="106"/>
      <c r="DW55" s="106"/>
      <c r="DX55" s="106"/>
      <c r="DY55" s="106"/>
      <c r="DZ55" s="106"/>
      <c r="EA55" s="106"/>
      <c r="EB55" s="106"/>
      <c r="EC55" s="106"/>
      <c r="ED55" s="106"/>
      <c r="EE55" s="106"/>
      <c r="EF55" s="106"/>
      <c r="EG55" s="106"/>
      <c r="EH55" s="106"/>
      <c r="EI55" s="106"/>
      <c r="EJ55" s="106"/>
      <c r="EK55" s="106"/>
      <c r="EL55" s="106"/>
      <c r="EM55" s="106"/>
      <c r="EN55" s="106"/>
      <c r="EO55" s="106"/>
      <c r="EP55" s="106"/>
      <c r="EQ55" s="106"/>
      <c r="ER55" s="106"/>
      <c r="ES55" s="106"/>
      <c r="ET55" s="106"/>
      <c r="EU55" s="106"/>
      <c r="EV55" s="106"/>
      <c r="EW55" s="106"/>
      <c r="EX55" s="106"/>
      <c r="EY55" s="106"/>
      <c r="EZ55" s="106"/>
      <c r="FA55" s="106"/>
      <c r="FB55" s="106"/>
      <c r="FC55" s="106"/>
      <c r="FD55" s="106"/>
      <c r="FE55" s="106"/>
      <c r="FF55" s="106"/>
      <c r="FG55" s="106"/>
      <c r="FH55" s="106"/>
      <c r="FI55" s="106"/>
      <c r="FJ55" s="106"/>
      <c r="FK55" s="106"/>
      <c r="FL55" s="106"/>
      <c r="FM55" s="106"/>
      <c r="FN55" s="106"/>
      <c r="FO55" s="106"/>
      <c r="FP55" s="106"/>
      <c r="FQ55" s="106"/>
      <c r="FR55" s="106"/>
      <c r="FS55" s="106"/>
      <c r="FT55" s="106"/>
      <c r="FU55" s="106"/>
      <c r="FV55" s="106"/>
      <c r="FW55" s="106"/>
      <c r="FX55" s="106"/>
      <c r="FY55" s="106"/>
      <c r="FZ55" s="106"/>
      <c r="GA55" s="106"/>
      <c r="GB55" s="106"/>
      <c r="GC55" s="106"/>
      <c r="GD55" s="106"/>
      <c r="GE55" s="106"/>
      <c r="GF55" s="106"/>
      <c r="GG55" s="106"/>
      <c r="GH55" s="106"/>
      <c r="GI55" s="106"/>
      <c r="GJ55" s="106"/>
      <c r="GK55" s="106"/>
      <c r="GL55" s="106"/>
      <c r="GM55" s="106"/>
      <c r="GN55" s="106"/>
      <c r="GO55" s="106"/>
      <c r="GP55" s="106"/>
      <c r="GQ55" s="106"/>
      <c r="GR55" s="106"/>
      <c r="GS55" s="106"/>
      <c r="GT55" s="106"/>
      <c r="GU55" s="106"/>
      <c r="GV55" s="106"/>
      <c r="GW55" s="106"/>
      <c r="GX55" s="106"/>
      <c r="GY55" s="106"/>
      <c r="GZ55" s="106"/>
      <c r="HA55" s="106"/>
      <c r="HB55" s="106"/>
      <c r="HC55" s="106"/>
      <c r="HD55" s="106"/>
      <c r="HE55" s="106"/>
      <c r="HF55" s="106"/>
      <c r="HG55" s="106"/>
      <c r="HH55" s="106"/>
      <c r="HI55" s="106"/>
      <c r="HJ55" s="106"/>
      <c r="HK55" s="106"/>
      <c r="HL55" s="106"/>
      <c r="HM55" s="106"/>
      <c r="HN55" s="106"/>
      <c r="HO55" s="106"/>
      <c r="HP55" s="106"/>
      <c r="HQ55" s="106"/>
      <c r="HR55" s="106"/>
      <c r="HS55" s="106"/>
      <c r="HT55" s="106"/>
      <c r="HU55" s="106"/>
      <c r="HV55" s="106"/>
      <c r="HW55" s="106"/>
      <c r="HX55" s="106"/>
      <c r="HY55" s="106"/>
      <c r="HZ55" s="106"/>
      <c r="IA55" s="106"/>
      <c r="IB55" s="106"/>
      <c r="IC55" s="106"/>
      <c r="ID55" s="106"/>
      <c r="IE55" s="106"/>
      <c r="IF55" s="106"/>
      <c r="IG55" s="106"/>
      <c r="IH55" s="106"/>
      <c r="II55" s="106"/>
      <c r="IJ55" s="106"/>
      <c r="IK55" s="106"/>
      <c r="IL55" s="106"/>
      <c r="IM55" s="106"/>
      <c r="IN55" s="106"/>
      <c r="IO55" s="106"/>
      <c r="IP55" s="106"/>
      <c r="IQ55" s="106"/>
      <c r="IR55" s="106"/>
      <c r="IS55" s="106"/>
      <c r="IT55" s="106"/>
      <c r="IU55" s="106"/>
    </row>
    <row r="56" spans="1:255" s="73" customFormat="1" ht="24.6" customHeight="1" thickBot="1" x14ac:dyDescent="0.3">
      <c r="A56" s="67" t="s">
        <v>393</v>
      </c>
      <c r="B56" s="68"/>
      <c r="C56" s="68"/>
      <c r="D56" s="69"/>
      <c r="E56" s="172">
        <f>SUM(E57:E58)</f>
        <v>39700000</v>
      </c>
      <c r="F56" s="172">
        <f t="shared" ref="F56:K56" si="11">SUM(F57:F58)</f>
        <v>0</v>
      </c>
      <c r="G56" s="172">
        <f t="shared" si="11"/>
        <v>0</v>
      </c>
      <c r="H56" s="174">
        <f t="shared" si="11"/>
        <v>0</v>
      </c>
      <c r="I56" s="172">
        <f t="shared" si="11"/>
        <v>0</v>
      </c>
      <c r="J56" s="71">
        <v>0</v>
      </c>
      <c r="K56" s="175">
        <f t="shared" si="11"/>
        <v>39700000</v>
      </c>
      <c r="L56" s="176"/>
      <c r="M56" s="177"/>
      <c r="N56" s="188"/>
      <c r="O56" s="188"/>
      <c r="P56" s="179"/>
      <c r="Q56" s="179"/>
      <c r="R56" s="179"/>
      <c r="S56" s="179"/>
      <c r="T56" s="179"/>
      <c r="U56" s="179"/>
      <c r="V56" s="18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c r="BJ56" s="179"/>
      <c r="BK56" s="179"/>
      <c r="BL56" s="179"/>
      <c r="BM56" s="179"/>
      <c r="BN56" s="179"/>
      <c r="BO56" s="179"/>
      <c r="BP56" s="179"/>
      <c r="BQ56" s="179"/>
      <c r="BR56" s="179"/>
      <c r="BS56" s="179"/>
      <c r="BT56" s="179"/>
      <c r="BU56" s="179"/>
      <c r="BV56" s="179"/>
      <c r="BW56" s="179"/>
      <c r="BX56" s="179"/>
      <c r="BY56" s="179"/>
      <c r="BZ56" s="179"/>
      <c r="CA56" s="179"/>
      <c r="CB56" s="179"/>
      <c r="CC56" s="179"/>
      <c r="CD56" s="179"/>
      <c r="CE56" s="179"/>
      <c r="CF56" s="179"/>
      <c r="CG56" s="179"/>
      <c r="CH56" s="179"/>
      <c r="CI56" s="179"/>
      <c r="CJ56" s="179"/>
      <c r="CK56" s="179"/>
      <c r="CL56" s="179"/>
      <c r="CM56" s="179"/>
      <c r="CN56" s="179"/>
      <c r="CO56" s="179"/>
      <c r="CP56" s="179"/>
      <c r="CQ56" s="179"/>
      <c r="CR56" s="179"/>
      <c r="CS56" s="179"/>
      <c r="CT56" s="179"/>
      <c r="CU56" s="179"/>
      <c r="CV56" s="179"/>
      <c r="CW56" s="179"/>
      <c r="CX56" s="179"/>
      <c r="CY56" s="179"/>
      <c r="CZ56" s="179"/>
      <c r="DA56" s="179"/>
      <c r="DB56" s="179"/>
      <c r="DC56" s="179"/>
      <c r="DD56" s="179"/>
      <c r="DE56" s="179"/>
      <c r="DF56" s="179"/>
      <c r="DG56" s="179"/>
      <c r="DH56" s="179"/>
      <c r="DI56" s="179"/>
      <c r="DJ56" s="179"/>
      <c r="DK56" s="179"/>
      <c r="DL56" s="129"/>
      <c r="DM56" s="129"/>
      <c r="DN56" s="129"/>
      <c r="DO56" s="129"/>
      <c r="DP56" s="129"/>
      <c r="DQ56" s="129"/>
      <c r="DR56" s="129"/>
      <c r="DS56" s="129"/>
      <c r="DT56" s="129"/>
      <c r="DU56" s="129"/>
      <c r="DV56" s="129"/>
      <c r="DW56" s="129"/>
      <c r="DX56" s="129"/>
      <c r="DY56" s="129"/>
      <c r="DZ56" s="129"/>
      <c r="EA56" s="129"/>
      <c r="EB56" s="129"/>
      <c r="EC56" s="129"/>
      <c r="ED56" s="129"/>
      <c r="EE56" s="129"/>
      <c r="EF56" s="129"/>
      <c r="EG56" s="129"/>
      <c r="EH56" s="129"/>
      <c r="EI56" s="129"/>
      <c r="EJ56" s="129"/>
      <c r="EK56" s="129"/>
      <c r="EL56" s="129"/>
      <c r="EM56" s="129"/>
      <c r="EN56" s="129"/>
      <c r="EO56" s="129"/>
      <c r="EP56" s="129"/>
      <c r="EQ56" s="129"/>
      <c r="ER56" s="129"/>
      <c r="ES56" s="129"/>
      <c r="ET56" s="129"/>
      <c r="EU56" s="129"/>
      <c r="EV56" s="129"/>
      <c r="EW56" s="129"/>
      <c r="EX56" s="129"/>
      <c r="EY56" s="129"/>
      <c r="EZ56" s="129"/>
      <c r="FA56" s="129"/>
      <c r="FB56" s="129"/>
      <c r="FC56" s="129"/>
      <c r="FD56" s="129"/>
      <c r="FE56" s="129"/>
      <c r="FF56" s="129"/>
      <c r="FG56" s="129"/>
      <c r="FH56" s="129"/>
      <c r="FI56" s="129"/>
      <c r="FJ56" s="129"/>
      <c r="FK56" s="129"/>
      <c r="FL56" s="129"/>
      <c r="FM56" s="129"/>
      <c r="FN56" s="129"/>
      <c r="FO56" s="129"/>
      <c r="FP56" s="129"/>
      <c r="FQ56" s="129"/>
      <c r="FR56" s="129"/>
      <c r="FS56" s="129"/>
      <c r="FT56" s="129"/>
      <c r="FU56" s="129"/>
      <c r="FV56" s="129"/>
      <c r="FW56" s="129"/>
      <c r="FX56" s="129"/>
      <c r="FY56" s="129"/>
      <c r="FZ56" s="129"/>
      <c r="GA56" s="129"/>
      <c r="GB56" s="129"/>
      <c r="GC56" s="129"/>
      <c r="GD56" s="129"/>
      <c r="GE56" s="129"/>
      <c r="GF56" s="129"/>
      <c r="GG56" s="129"/>
      <c r="GH56" s="129"/>
      <c r="GI56" s="129"/>
      <c r="GJ56" s="129"/>
      <c r="GK56" s="129"/>
      <c r="GL56" s="129"/>
      <c r="GM56" s="129"/>
      <c r="GN56" s="129"/>
      <c r="GO56" s="129"/>
      <c r="GP56" s="129"/>
      <c r="GQ56" s="129"/>
      <c r="GR56" s="129"/>
      <c r="GS56" s="129"/>
      <c r="GT56" s="129"/>
      <c r="GU56" s="129"/>
      <c r="GV56" s="129"/>
      <c r="GW56" s="129"/>
      <c r="GX56" s="129"/>
      <c r="GY56" s="129"/>
      <c r="GZ56" s="129"/>
      <c r="HA56" s="129"/>
      <c r="HB56" s="129"/>
      <c r="HC56" s="129"/>
      <c r="HD56" s="129"/>
      <c r="HE56" s="129"/>
      <c r="HF56" s="129"/>
      <c r="HG56" s="129"/>
      <c r="HH56" s="129"/>
      <c r="HI56" s="129"/>
      <c r="HJ56" s="129"/>
      <c r="HK56" s="129"/>
      <c r="HL56" s="129"/>
      <c r="HM56" s="129"/>
      <c r="HN56" s="129"/>
      <c r="HO56" s="129"/>
      <c r="HP56" s="129"/>
      <c r="HQ56" s="129"/>
      <c r="HR56" s="129"/>
      <c r="HS56" s="129"/>
      <c r="HT56" s="129"/>
      <c r="HU56" s="129"/>
      <c r="HV56" s="129"/>
      <c r="HW56" s="129"/>
      <c r="HX56" s="129"/>
      <c r="HY56" s="129"/>
      <c r="HZ56" s="129"/>
      <c r="IA56" s="129"/>
      <c r="IB56" s="129"/>
      <c r="IC56" s="129"/>
      <c r="ID56" s="129"/>
      <c r="IE56" s="129"/>
      <c r="IF56" s="129"/>
      <c r="IG56" s="129"/>
      <c r="IH56" s="129"/>
      <c r="II56" s="129"/>
      <c r="IJ56" s="129"/>
      <c r="IK56" s="129"/>
      <c r="IL56" s="129"/>
      <c r="IM56" s="129"/>
      <c r="IN56" s="129"/>
      <c r="IO56" s="129"/>
      <c r="IP56" s="129"/>
      <c r="IQ56" s="129"/>
      <c r="IR56" s="129"/>
      <c r="IS56" s="129"/>
      <c r="IT56" s="129"/>
      <c r="IU56" s="129"/>
    </row>
    <row r="57" spans="1:255" s="196" customFormat="1" ht="27" customHeight="1" x14ac:dyDescent="0.25">
      <c r="A57" s="77" t="s">
        <v>299</v>
      </c>
      <c r="B57" s="130">
        <v>20</v>
      </c>
      <c r="C57" s="130" t="s">
        <v>86</v>
      </c>
      <c r="D57" s="80" t="s">
        <v>375</v>
      </c>
      <c r="E57" s="131">
        <v>1000000</v>
      </c>
      <c r="F57" s="82">
        <f t="shared" si="5"/>
        <v>0</v>
      </c>
      <c r="G57" s="83">
        <f t="shared" ref="G57:G58" si="12">+F57/E57</f>
        <v>0</v>
      </c>
      <c r="H57" s="84">
        <v>0</v>
      </c>
      <c r="I57" s="85"/>
      <c r="J57" s="229"/>
      <c r="K57" s="86">
        <v>1000000</v>
      </c>
      <c r="L57" s="191" t="s">
        <v>394</v>
      </c>
      <c r="M57" s="80" t="s">
        <v>395</v>
      </c>
      <c r="N57" s="193"/>
      <c r="O57" s="230"/>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94"/>
      <c r="AN57" s="194"/>
      <c r="AO57" s="194"/>
      <c r="AP57" s="194"/>
      <c r="AQ57" s="194"/>
      <c r="AR57" s="194"/>
      <c r="AS57" s="194"/>
      <c r="AT57" s="194"/>
      <c r="AU57" s="194"/>
      <c r="AV57" s="194"/>
      <c r="AW57" s="194"/>
      <c r="AX57" s="194"/>
      <c r="AY57" s="194"/>
      <c r="AZ57" s="194"/>
      <c r="BA57" s="194"/>
      <c r="BB57" s="194"/>
      <c r="BC57" s="194"/>
      <c r="BD57" s="194"/>
      <c r="BE57" s="194"/>
      <c r="BF57" s="194"/>
      <c r="BG57" s="194"/>
      <c r="BH57" s="194"/>
      <c r="BI57" s="194"/>
      <c r="BJ57" s="194"/>
      <c r="BK57" s="194"/>
      <c r="BL57" s="194"/>
      <c r="BM57" s="194"/>
      <c r="BN57" s="194"/>
      <c r="BO57" s="194"/>
      <c r="BP57" s="194"/>
      <c r="BQ57" s="194"/>
      <c r="BR57" s="194"/>
      <c r="BS57" s="194"/>
      <c r="BT57" s="194"/>
      <c r="BU57" s="194"/>
      <c r="BV57" s="194"/>
      <c r="BW57" s="194"/>
      <c r="BX57" s="194"/>
      <c r="BY57" s="194"/>
      <c r="BZ57" s="194"/>
      <c r="CA57" s="194"/>
      <c r="CB57" s="194"/>
      <c r="CC57" s="194"/>
      <c r="CD57" s="194"/>
      <c r="CE57" s="194"/>
      <c r="CF57" s="194"/>
      <c r="CG57" s="194"/>
      <c r="CH57" s="194"/>
      <c r="CI57" s="194"/>
      <c r="CJ57" s="194"/>
      <c r="CK57" s="194"/>
      <c r="CL57" s="194"/>
      <c r="CM57" s="194"/>
      <c r="CN57" s="194"/>
      <c r="CO57" s="194"/>
      <c r="CP57" s="194"/>
      <c r="CQ57" s="194"/>
      <c r="CR57" s="194"/>
      <c r="CS57" s="194"/>
      <c r="CT57" s="194"/>
      <c r="CU57" s="194"/>
      <c r="CV57" s="194"/>
      <c r="CW57" s="194"/>
      <c r="CX57" s="194"/>
      <c r="CY57" s="194"/>
      <c r="CZ57" s="194"/>
      <c r="DA57" s="194"/>
      <c r="DB57" s="194"/>
      <c r="DC57" s="194"/>
      <c r="DD57" s="194"/>
      <c r="DE57" s="194"/>
      <c r="DF57" s="194"/>
      <c r="DG57" s="194"/>
      <c r="DH57" s="194"/>
      <c r="DI57" s="194"/>
      <c r="DJ57" s="194"/>
      <c r="DK57" s="194"/>
      <c r="DL57" s="195"/>
      <c r="DM57" s="195"/>
      <c r="DN57" s="195"/>
      <c r="DO57" s="195"/>
      <c r="DP57" s="195"/>
      <c r="DQ57" s="195"/>
      <c r="DR57" s="195"/>
      <c r="DS57" s="195"/>
      <c r="DT57" s="195"/>
      <c r="DU57" s="195"/>
      <c r="DV57" s="195"/>
      <c r="DW57" s="195"/>
      <c r="DX57" s="195"/>
      <c r="DY57" s="195"/>
      <c r="DZ57" s="195"/>
      <c r="EA57" s="195"/>
      <c r="EB57" s="195"/>
      <c r="EC57" s="195"/>
      <c r="ED57" s="195"/>
      <c r="EE57" s="195"/>
      <c r="EF57" s="195"/>
      <c r="EG57" s="195"/>
      <c r="EH57" s="195"/>
      <c r="EI57" s="195"/>
      <c r="EJ57" s="195"/>
      <c r="EK57" s="195"/>
      <c r="EL57" s="195"/>
      <c r="EM57" s="195"/>
      <c r="EN57" s="195"/>
      <c r="EO57" s="195"/>
      <c r="EP57" s="195"/>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5"/>
      <c r="GR57" s="195"/>
      <c r="GS57" s="195"/>
      <c r="GT57" s="195"/>
      <c r="GU57" s="195"/>
      <c r="GV57" s="195"/>
      <c r="GW57" s="195"/>
      <c r="GX57" s="195"/>
      <c r="GY57" s="195"/>
      <c r="GZ57" s="195"/>
      <c r="HA57" s="195"/>
      <c r="HB57" s="195"/>
      <c r="HC57" s="195"/>
      <c r="HD57" s="195"/>
      <c r="HE57" s="195"/>
      <c r="HF57" s="195"/>
      <c r="HG57" s="195"/>
      <c r="HH57" s="195"/>
      <c r="HI57" s="195"/>
      <c r="HJ57" s="195"/>
      <c r="HK57" s="195"/>
      <c r="HL57" s="195"/>
      <c r="HM57" s="195"/>
      <c r="HN57" s="195"/>
      <c r="HO57" s="195"/>
      <c r="HP57" s="195"/>
      <c r="HQ57" s="195"/>
      <c r="HR57" s="195"/>
      <c r="HS57" s="195"/>
      <c r="HT57" s="195"/>
      <c r="HU57" s="195"/>
      <c r="HV57" s="195"/>
      <c r="HW57" s="195"/>
      <c r="HX57" s="195"/>
      <c r="HY57" s="195"/>
      <c r="HZ57" s="195"/>
      <c r="IA57" s="195"/>
      <c r="IB57" s="195"/>
      <c r="IC57" s="195"/>
      <c r="ID57" s="195"/>
      <c r="IE57" s="195"/>
      <c r="IF57" s="195"/>
      <c r="IG57" s="195"/>
      <c r="IH57" s="195"/>
      <c r="II57" s="195"/>
      <c r="IJ57" s="195"/>
      <c r="IK57" s="195"/>
      <c r="IL57" s="195"/>
      <c r="IM57" s="195"/>
      <c r="IN57" s="195"/>
      <c r="IO57" s="195"/>
      <c r="IP57" s="195"/>
      <c r="IQ57" s="195"/>
      <c r="IR57" s="195"/>
      <c r="IS57" s="195"/>
      <c r="IT57" s="195"/>
      <c r="IU57" s="195"/>
    </row>
    <row r="58" spans="1:255" s="123" customFormat="1" ht="27" customHeight="1" thickBot="1" x14ac:dyDescent="0.3">
      <c r="A58" s="109" t="s">
        <v>299</v>
      </c>
      <c r="B58" s="153">
        <v>20</v>
      </c>
      <c r="C58" s="153" t="s">
        <v>86</v>
      </c>
      <c r="D58" s="112" t="s">
        <v>289</v>
      </c>
      <c r="E58" s="113">
        <v>38700000</v>
      </c>
      <c r="F58" s="82">
        <f t="shared" si="5"/>
        <v>0</v>
      </c>
      <c r="G58" s="83">
        <f t="shared" si="12"/>
        <v>0</v>
      </c>
      <c r="H58" s="114">
        <v>0</v>
      </c>
      <c r="I58" s="231"/>
      <c r="J58" s="220"/>
      <c r="K58" s="117">
        <v>38700000</v>
      </c>
      <c r="L58" s="118" t="s">
        <v>396</v>
      </c>
      <c r="M58" s="112" t="s">
        <v>395</v>
      </c>
      <c r="N58" s="185"/>
      <c r="O58" s="232"/>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21"/>
      <c r="BI58" s="121"/>
      <c r="BJ58" s="121"/>
      <c r="BK58" s="121"/>
      <c r="BL58" s="121"/>
      <c r="BM58" s="121"/>
      <c r="BN58" s="121"/>
      <c r="BO58" s="121"/>
      <c r="BP58" s="121"/>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1"/>
      <c r="CS58" s="121"/>
      <c r="CT58" s="121"/>
      <c r="CU58" s="121"/>
      <c r="CV58" s="121"/>
      <c r="CW58" s="121"/>
      <c r="CX58" s="121"/>
      <c r="CY58" s="121"/>
      <c r="CZ58" s="121"/>
      <c r="DA58" s="121"/>
      <c r="DB58" s="121"/>
      <c r="DC58" s="121"/>
      <c r="DD58" s="121"/>
      <c r="DE58" s="121"/>
      <c r="DF58" s="121"/>
      <c r="DG58" s="121"/>
      <c r="DH58" s="121"/>
      <c r="DI58" s="121"/>
      <c r="DJ58" s="121"/>
      <c r="DK58" s="121"/>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row>
    <row r="59" spans="1:255" s="73" customFormat="1" ht="27" customHeight="1" thickBot="1" x14ac:dyDescent="0.3">
      <c r="A59" s="67" t="s">
        <v>397</v>
      </c>
      <c r="B59" s="68"/>
      <c r="C59" s="68"/>
      <c r="D59" s="69"/>
      <c r="E59" s="156">
        <f>SUM(E60:E62)</f>
        <v>1172954477</v>
      </c>
      <c r="F59" s="156">
        <f>SUM(F60:F62)</f>
        <v>653334335</v>
      </c>
      <c r="G59" s="157">
        <f>+F59/E59</f>
        <v>0.55699888427980315</v>
      </c>
      <c r="H59" s="158">
        <f>SUM(H60:H62)</f>
        <v>0</v>
      </c>
      <c r="I59" s="156">
        <f>SUM(I60:I62)</f>
        <v>190865054</v>
      </c>
      <c r="J59" s="71">
        <f>+I59/F59</f>
        <v>0.29213994087728451</v>
      </c>
      <c r="K59" s="159">
        <f>SUM(K60:K62)</f>
        <v>519620142</v>
      </c>
      <c r="L59" s="156"/>
      <c r="M59" s="128"/>
      <c r="N59" s="188"/>
      <c r="O59" s="178"/>
      <c r="P59" s="179"/>
      <c r="Q59" s="179"/>
      <c r="R59" s="179"/>
      <c r="S59" s="179"/>
      <c r="T59" s="179"/>
      <c r="U59" s="179"/>
      <c r="V59" s="179"/>
      <c r="W59" s="179"/>
      <c r="X59" s="179"/>
      <c r="Y59" s="179"/>
      <c r="Z59" s="179"/>
      <c r="AA59" s="179"/>
      <c r="AB59" s="179"/>
      <c r="AC59" s="179"/>
      <c r="AD59" s="179"/>
      <c r="AE59" s="179"/>
      <c r="AF59" s="179"/>
      <c r="AG59" s="179"/>
      <c r="AH59" s="179"/>
      <c r="AI59" s="179"/>
      <c r="AJ59" s="179"/>
      <c r="AK59" s="179"/>
      <c r="AL59" s="179"/>
      <c r="AM59" s="179"/>
      <c r="AN59" s="179"/>
      <c r="AO59" s="179"/>
      <c r="AP59" s="179"/>
      <c r="AQ59" s="179"/>
      <c r="AR59" s="179"/>
      <c r="AS59" s="179"/>
      <c r="AT59" s="179"/>
      <c r="AU59" s="179"/>
      <c r="AV59" s="179"/>
      <c r="AW59" s="179"/>
      <c r="AX59" s="179"/>
      <c r="AY59" s="179"/>
      <c r="AZ59" s="179"/>
      <c r="BA59" s="179"/>
      <c r="BB59" s="179"/>
      <c r="BC59" s="179"/>
      <c r="BD59" s="179"/>
      <c r="BE59" s="179"/>
      <c r="BF59" s="179"/>
      <c r="BG59" s="179"/>
      <c r="BH59" s="179"/>
      <c r="BI59" s="179"/>
      <c r="BJ59" s="179"/>
      <c r="BK59" s="179"/>
      <c r="BL59" s="179"/>
      <c r="BM59" s="179"/>
      <c r="BN59" s="179"/>
      <c r="BO59" s="179"/>
      <c r="BP59" s="179"/>
      <c r="BQ59" s="179"/>
      <c r="BR59" s="179"/>
      <c r="BS59" s="179"/>
      <c r="BT59" s="179"/>
      <c r="BU59" s="179"/>
      <c r="BV59" s="179"/>
      <c r="BW59" s="179"/>
      <c r="BX59" s="179"/>
      <c r="BY59" s="179"/>
      <c r="BZ59" s="179"/>
      <c r="CA59" s="179"/>
      <c r="CB59" s="179"/>
      <c r="CC59" s="179"/>
      <c r="CD59" s="179"/>
      <c r="CE59" s="179"/>
      <c r="CF59" s="179"/>
      <c r="CG59" s="179"/>
      <c r="CH59" s="179"/>
      <c r="CI59" s="179"/>
      <c r="CJ59" s="179"/>
      <c r="CK59" s="179"/>
      <c r="CL59" s="179"/>
      <c r="CM59" s="179"/>
      <c r="CN59" s="179"/>
      <c r="CO59" s="179"/>
      <c r="CP59" s="179"/>
      <c r="CQ59" s="179"/>
      <c r="CR59" s="179"/>
      <c r="CS59" s="179"/>
      <c r="CT59" s="179"/>
      <c r="CU59" s="179"/>
      <c r="CV59" s="179"/>
      <c r="CW59" s="179"/>
      <c r="CX59" s="179"/>
      <c r="CY59" s="179"/>
      <c r="CZ59" s="179"/>
      <c r="DA59" s="179"/>
      <c r="DB59" s="179"/>
      <c r="DC59" s="179"/>
      <c r="DD59" s="179"/>
      <c r="DE59" s="179"/>
      <c r="DF59" s="179"/>
      <c r="DG59" s="179"/>
      <c r="DH59" s="179"/>
      <c r="DI59" s="179"/>
      <c r="DJ59" s="179"/>
      <c r="DK59" s="179"/>
      <c r="DL59" s="129"/>
      <c r="DM59" s="129"/>
      <c r="DN59" s="129"/>
      <c r="DO59" s="129"/>
      <c r="DP59" s="129"/>
      <c r="DQ59" s="129"/>
      <c r="DR59" s="129"/>
      <c r="DS59" s="129"/>
      <c r="DT59" s="129"/>
      <c r="DU59" s="129"/>
      <c r="DV59" s="129"/>
      <c r="DW59" s="129"/>
      <c r="DX59" s="129"/>
      <c r="DY59" s="129"/>
      <c r="DZ59" s="129"/>
      <c r="EA59" s="129"/>
      <c r="EB59" s="129"/>
      <c r="EC59" s="129"/>
      <c r="ED59" s="129"/>
      <c r="EE59" s="129"/>
      <c r="EF59" s="129"/>
      <c r="EG59" s="129"/>
      <c r="EH59" s="129"/>
      <c r="EI59" s="129"/>
      <c r="EJ59" s="129"/>
      <c r="EK59" s="129"/>
      <c r="EL59" s="129"/>
      <c r="EM59" s="129"/>
      <c r="EN59" s="129"/>
      <c r="EO59" s="129"/>
      <c r="EP59" s="129"/>
      <c r="EQ59" s="129"/>
      <c r="ER59" s="129"/>
      <c r="ES59" s="129"/>
      <c r="ET59" s="129"/>
      <c r="EU59" s="129"/>
      <c r="EV59" s="129"/>
      <c r="EW59" s="129"/>
      <c r="EX59" s="129"/>
      <c r="EY59" s="129"/>
      <c r="EZ59" s="129"/>
      <c r="FA59" s="129"/>
      <c r="FB59" s="129"/>
      <c r="FC59" s="129"/>
      <c r="FD59" s="129"/>
      <c r="FE59" s="129"/>
      <c r="FF59" s="129"/>
      <c r="FG59" s="129"/>
      <c r="FH59" s="129"/>
      <c r="FI59" s="129"/>
      <c r="FJ59" s="129"/>
      <c r="FK59" s="129"/>
      <c r="FL59" s="129"/>
      <c r="FM59" s="129"/>
      <c r="FN59" s="129"/>
      <c r="FO59" s="129"/>
      <c r="FP59" s="129"/>
      <c r="FQ59" s="129"/>
      <c r="FR59" s="129"/>
      <c r="FS59" s="129"/>
      <c r="FT59" s="129"/>
      <c r="FU59" s="129"/>
      <c r="FV59" s="129"/>
      <c r="FW59" s="129"/>
      <c r="FX59" s="129"/>
      <c r="FY59" s="129"/>
      <c r="FZ59" s="129"/>
      <c r="GA59" s="129"/>
      <c r="GB59" s="129"/>
      <c r="GC59" s="129"/>
      <c r="GD59" s="129"/>
      <c r="GE59" s="129"/>
      <c r="GF59" s="129"/>
      <c r="GG59" s="129"/>
      <c r="GH59" s="129"/>
      <c r="GI59" s="129"/>
      <c r="GJ59" s="129"/>
      <c r="GK59" s="129"/>
      <c r="GL59" s="129"/>
      <c r="GM59" s="129"/>
      <c r="GN59" s="129"/>
      <c r="GO59" s="129"/>
      <c r="GP59" s="129"/>
      <c r="GQ59" s="129"/>
      <c r="GR59" s="129"/>
      <c r="GS59" s="129"/>
      <c r="GT59" s="129"/>
      <c r="GU59" s="129"/>
      <c r="GV59" s="129"/>
      <c r="GW59" s="129"/>
      <c r="GX59" s="129"/>
      <c r="GY59" s="129"/>
      <c r="GZ59" s="129"/>
      <c r="HA59" s="129"/>
      <c r="HB59" s="129"/>
      <c r="HC59" s="129"/>
      <c r="HD59" s="129"/>
      <c r="HE59" s="129"/>
      <c r="HF59" s="129"/>
      <c r="HG59" s="129"/>
      <c r="HH59" s="129"/>
      <c r="HI59" s="129"/>
      <c r="HJ59" s="129"/>
      <c r="HK59" s="129"/>
      <c r="HL59" s="129"/>
      <c r="HM59" s="129"/>
      <c r="HN59" s="129"/>
      <c r="HO59" s="129"/>
      <c r="HP59" s="129"/>
      <c r="HQ59" s="129"/>
      <c r="HR59" s="129"/>
      <c r="HS59" s="129"/>
      <c r="HT59" s="129"/>
      <c r="HU59" s="129"/>
      <c r="HV59" s="129"/>
      <c r="HW59" s="129"/>
      <c r="HX59" s="129"/>
      <c r="HY59" s="129"/>
      <c r="HZ59" s="129"/>
      <c r="IA59" s="129"/>
      <c r="IB59" s="129"/>
      <c r="IC59" s="129"/>
      <c r="ID59" s="129"/>
      <c r="IE59" s="129"/>
      <c r="IF59" s="129"/>
      <c r="IG59" s="129"/>
      <c r="IH59" s="129"/>
      <c r="II59" s="129"/>
      <c r="IJ59" s="129"/>
      <c r="IK59" s="129"/>
      <c r="IL59" s="129"/>
      <c r="IM59" s="129"/>
      <c r="IN59" s="129"/>
      <c r="IO59" s="129"/>
      <c r="IP59" s="129"/>
      <c r="IQ59" s="129"/>
      <c r="IR59" s="129"/>
      <c r="IS59" s="129"/>
      <c r="IT59" s="129"/>
      <c r="IU59" s="129"/>
    </row>
    <row r="60" spans="1:255" s="92" customFormat="1" ht="27" customHeight="1" x14ac:dyDescent="0.25">
      <c r="A60" s="77" t="s">
        <v>299</v>
      </c>
      <c r="B60" s="130">
        <v>10</v>
      </c>
      <c r="C60" s="130" t="s">
        <v>132</v>
      </c>
      <c r="D60" s="80" t="s">
        <v>283</v>
      </c>
      <c r="E60" s="131">
        <v>282806649</v>
      </c>
      <c r="F60" s="82">
        <f t="shared" si="5"/>
        <v>59219089</v>
      </c>
      <c r="G60" s="83">
        <f t="shared" ref="G60:G62" si="13">+F60/E60</f>
        <v>0.20939779601857947</v>
      </c>
      <c r="H60" s="84">
        <v>0</v>
      </c>
      <c r="I60" s="233">
        <v>44430277</v>
      </c>
      <c r="J60" s="233"/>
      <c r="K60" s="133">
        <v>223587560</v>
      </c>
      <c r="L60" s="87" t="s">
        <v>398</v>
      </c>
      <c r="M60" s="80" t="s">
        <v>399</v>
      </c>
      <c r="N60" s="216"/>
      <c r="O60" s="89"/>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c r="BF60" s="90"/>
      <c r="BG60" s="90"/>
      <c r="BH60" s="90"/>
      <c r="BI60" s="90"/>
      <c r="BJ60" s="90"/>
      <c r="BK60" s="90"/>
      <c r="BL60" s="90"/>
      <c r="BM60" s="90"/>
      <c r="BN60" s="90"/>
      <c r="BO60" s="90"/>
      <c r="BP60" s="90"/>
      <c r="BQ60" s="90"/>
      <c r="BR60" s="90"/>
      <c r="BS60" s="90"/>
      <c r="BT60" s="90"/>
      <c r="BU60" s="90"/>
      <c r="BV60" s="90"/>
      <c r="BW60" s="90"/>
      <c r="BX60" s="90"/>
      <c r="BY60" s="90"/>
      <c r="BZ60" s="90"/>
      <c r="CA60" s="90"/>
      <c r="CB60" s="90"/>
      <c r="CC60" s="90"/>
      <c r="CD60" s="90"/>
      <c r="CE60" s="90"/>
      <c r="CF60" s="90"/>
      <c r="CG60" s="90"/>
      <c r="CH60" s="90"/>
      <c r="CI60" s="90"/>
      <c r="CJ60" s="90"/>
      <c r="CK60" s="90"/>
      <c r="CL60" s="90"/>
      <c r="CM60" s="90"/>
      <c r="CN60" s="90"/>
      <c r="CO60" s="90"/>
      <c r="CP60" s="90"/>
      <c r="CQ60" s="90"/>
      <c r="CR60" s="90"/>
      <c r="CS60" s="90"/>
      <c r="CT60" s="90"/>
      <c r="CU60" s="90"/>
      <c r="CV60" s="90"/>
      <c r="CW60" s="90"/>
      <c r="CX60" s="90"/>
      <c r="CY60" s="90"/>
      <c r="CZ60" s="90"/>
      <c r="DA60" s="90"/>
      <c r="DB60" s="90"/>
      <c r="DC60" s="90"/>
      <c r="DD60" s="90"/>
      <c r="DE60" s="90"/>
      <c r="DF60" s="90"/>
      <c r="DG60" s="90"/>
      <c r="DH60" s="90"/>
      <c r="DI60" s="90"/>
      <c r="DJ60" s="90"/>
      <c r="DK60" s="90"/>
      <c r="DL60" s="91"/>
      <c r="DM60" s="91"/>
      <c r="DN60" s="91"/>
      <c r="DO60" s="91"/>
      <c r="DP60" s="91"/>
      <c r="DQ60" s="91"/>
      <c r="DR60" s="91"/>
      <c r="DS60" s="91"/>
      <c r="DT60" s="91"/>
      <c r="DU60" s="91"/>
      <c r="DV60" s="91"/>
      <c r="DW60" s="91"/>
      <c r="DX60" s="91"/>
      <c r="DY60" s="91"/>
      <c r="DZ60" s="91"/>
      <c r="EA60" s="91"/>
      <c r="EB60" s="91"/>
      <c r="EC60" s="91"/>
      <c r="ED60" s="91"/>
      <c r="EE60" s="91"/>
      <c r="EF60" s="91"/>
      <c r="EG60" s="91"/>
      <c r="EH60" s="91"/>
      <c r="EI60" s="91"/>
      <c r="EJ60" s="91"/>
      <c r="EK60" s="91"/>
      <c r="EL60" s="91"/>
      <c r="EM60" s="91"/>
      <c r="EN60" s="91"/>
      <c r="EO60" s="91"/>
      <c r="EP60" s="91"/>
      <c r="EQ60" s="91"/>
      <c r="ER60" s="91"/>
      <c r="ES60" s="91"/>
      <c r="ET60" s="91"/>
      <c r="EU60" s="91"/>
      <c r="EV60" s="91"/>
      <c r="EW60" s="91"/>
      <c r="EX60" s="91"/>
      <c r="EY60" s="91"/>
      <c r="EZ60" s="91"/>
      <c r="FA60" s="91"/>
      <c r="FB60" s="91"/>
      <c r="FC60" s="91"/>
      <c r="FD60" s="91"/>
      <c r="FE60" s="91"/>
      <c r="FF60" s="91"/>
      <c r="FG60" s="91"/>
      <c r="FH60" s="91"/>
      <c r="FI60" s="91"/>
      <c r="FJ60" s="91"/>
      <c r="FK60" s="91"/>
      <c r="FL60" s="91"/>
      <c r="FM60" s="91"/>
      <c r="FN60" s="91"/>
      <c r="FO60" s="91"/>
      <c r="FP60" s="91"/>
      <c r="FQ60" s="91"/>
      <c r="FR60" s="91"/>
      <c r="FS60" s="91"/>
      <c r="FT60" s="91"/>
      <c r="FU60" s="91"/>
      <c r="FV60" s="91"/>
      <c r="FW60" s="91"/>
      <c r="FX60" s="91"/>
      <c r="FY60" s="91"/>
      <c r="FZ60" s="91"/>
      <c r="GA60" s="91"/>
      <c r="GB60" s="91"/>
      <c r="GC60" s="91"/>
      <c r="GD60" s="91"/>
      <c r="GE60" s="91"/>
      <c r="GF60" s="91"/>
      <c r="GG60" s="91"/>
      <c r="GH60" s="91"/>
      <c r="GI60" s="91"/>
      <c r="GJ60" s="91"/>
      <c r="GK60" s="91"/>
      <c r="GL60" s="91"/>
      <c r="GM60" s="91"/>
      <c r="GN60" s="91"/>
      <c r="GO60" s="91"/>
      <c r="GP60" s="91"/>
      <c r="GQ60" s="91"/>
      <c r="GR60" s="91"/>
      <c r="GS60" s="91"/>
      <c r="GT60" s="91"/>
      <c r="GU60" s="91"/>
      <c r="GV60" s="91"/>
      <c r="GW60" s="91"/>
      <c r="GX60" s="91"/>
      <c r="GY60" s="91"/>
      <c r="GZ60" s="91"/>
      <c r="HA60" s="91"/>
      <c r="HB60" s="91"/>
      <c r="HC60" s="91"/>
      <c r="HD60" s="91"/>
      <c r="HE60" s="91"/>
      <c r="HF60" s="91"/>
      <c r="HG60" s="91"/>
      <c r="HH60" s="91"/>
      <c r="HI60" s="91"/>
      <c r="HJ60" s="91"/>
      <c r="HK60" s="91"/>
      <c r="HL60" s="91"/>
      <c r="HM60" s="91"/>
      <c r="HN60" s="91"/>
      <c r="HO60" s="91"/>
      <c r="HP60" s="91"/>
      <c r="HQ60" s="91"/>
      <c r="HR60" s="91"/>
      <c r="HS60" s="91"/>
      <c r="HT60" s="91"/>
      <c r="HU60" s="91"/>
      <c r="HV60" s="91"/>
      <c r="HW60" s="91"/>
      <c r="HX60" s="91"/>
      <c r="HY60" s="91"/>
      <c r="HZ60" s="91"/>
      <c r="IA60" s="91"/>
      <c r="IB60" s="91"/>
      <c r="IC60" s="91"/>
      <c r="ID60" s="91"/>
      <c r="IE60" s="91"/>
      <c r="IF60" s="91"/>
      <c r="IG60" s="91"/>
      <c r="IH60" s="91"/>
      <c r="II60" s="91"/>
      <c r="IJ60" s="91"/>
      <c r="IK60" s="91"/>
      <c r="IL60" s="91"/>
      <c r="IM60" s="91"/>
      <c r="IN60" s="91"/>
      <c r="IO60" s="91"/>
      <c r="IP60" s="91"/>
      <c r="IQ60" s="91"/>
      <c r="IR60" s="91"/>
      <c r="IS60" s="91"/>
      <c r="IT60" s="91"/>
      <c r="IU60" s="91"/>
    </row>
    <row r="61" spans="1:255" s="107" customFormat="1" ht="68.25" customHeight="1" x14ac:dyDescent="0.25">
      <c r="A61" s="93" t="s">
        <v>299</v>
      </c>
      <c r="B61" s="135">
        <v>10</v>
      </c>
      <c r="C61" s="135" t="s">
        <v>132</v>
      </c>
      <c r="D61" s="96" t="s">
        <v>289</v>
      </c>
      <c r="E61" s="97">
        <v>246913248</v>
      </c>
      <c r="F61" s="82">
        <f t="shared" si="5"/>
        <v>0</v>
      </c>
      <c r="G61" s="83">
        <f t="shared" si="13"/>
        <v>0</v>
      </c>
      <c r="H61" s="98">
        <v>0</v>
      </c>
      <c r="I61" s="100"/>
      <c r="J61" s="100"/>
      <c r="K61" s="138">
        <v>246913248</v>
      </c>
      <c r="L61" s="102" t="s">
        <v>400</v>
      </c>
      <c r="M61" s="96" t="s">
        <v>401</v>
      </c>
      <c r="N61" s="226"/>
      <c r="O61" s="104"/>
      <c r="P61" s="105"/>
      <c r="Q61" s="105"/>
      <c r="R61" s="105"/>
      <c r="S61" s="105"/>
      <c r="T61" s="105"/>
      <c r="U61" s="105"/>
      <c r="V61" s="105"/>
      <c r="W61" s="105"/>
      <c r="X61" s="105"/>
      <c r="Y61" s="105"/>
      <c r="Z61" s="105"/>
      <c r="AA61" s="105"/>
      <c r="AB61" s="105"/>
      <c r="AC61" s="105"/>
      <c r="AD61" s="105"/>
      <c r="AE61" s="105"/>
      <c r="AF61" s="105"/>
      <c r="AG61" s="105"/>
      <c r="AH61" s="105"/>
      <c r="AI61" s="105"/>
      <c r="AJ61" s="105"/>
      <c r="AK61" s="105"/>
      <c r="AL61" s="105"/>
      <c r="AM61" s="105"/>
      <c r="AN61" s="105"/>
      <c r="AO61" s="105"/>
      <c r="AP61" s="105"/>
      <c r="AQ61" s="105"/>
      <c r="AR61" s="105"/>
      <c r="AS61" s="105"/>
      <c r="AT61" s="105"/>
      <c r="AU61" s="105"/>
      <c r="AV61" s="105"/>
      <c r="AW61" s="105"/>
      <c r="AX61" s="105"/>
      <c r="AY61" s="105"/>
      <c r="AZ61" s="105"/>
      <c r="BA61" s="105"/>
      <c r="BB61" s="105"/>
      <c r="BC61" s="105"/>
      <c r="BD61" s="105"/>
      <c r="BE61" s="105"/>
      <c r="BF61" s="105"/>
      <c r="BG61" s="105"/>
      <c r="BH61" s="105"/>
      <c r="BI61" s="105"/>
      <c r="BJ61" s="105"/>
      <c r="BK61" s="105"/>
      <c r="BL61" s="105"/>
      <c r="BM61" s="105"/>
      <c r="BN61" s="105"/>
      <c r="BO61" s="105"/>
      <c r="BP61" s="105"/>
      <c r="BQ61" s="105"/>
      <c r="BR61" s="105"/>
      <c r="BS61" s="105"/>
      <c r="BT61" s="105"/>
      <c r="BU61" s="105"/>
      <c r="BV61" s="105"/>
      <c r="BW61" s="105"/>
      <c r="BX61" s="105"/>
      <c r="BY61" s="105"/>
      <c r="BZ61" s="105"/>
      <c r="CA61" s="105"/>
      <c r="CB61" s="105"/>
      <c r="CC61" s="105"/>
      <c r="CD61" s="105"/>
      <c r="CE61" s="105"/>
      <c r="CF61" s="105"/>
      <c r="CG61" s="105"/>
      <c r="CH61" s="105"/>
      <c r="CI61" s="105"/>
      <c r="CJ61" s="105"/>
      <c r="CK61" s="105"/>
      <c r="CL61" s="105"/>
      <c r="CM61" s="105"/>
      <c r="CN61" s="105"/>
      <c r="CO61" s="105"/>
      <c r="CP61" s="105"/>
      <c r="CQ61" s="105"/>
      <c r="CR61" s="105"/>
      <c r="CS61" s="105"/>
      <c r="CT61" s="105"/>
      <c r="CU61" s="105"/>
      <c r="CV61" s="105"/>
      <c r="CW61" s="105"/>
      <c r="CX61" s="105"/>
      <c r="CY61" s="105"/>
      <c r="CZ61" s="105"/>
      <c r="DA61" s="105"/>
      <c r="DB61" s="105"/>
      <c r="DC61" s="105"/>
      <c r="DD61" s="105"/>
      <c r="DE61" s="105"/>
      <c r="DF61" s="105"/>
      <c r="DG61" s="105"/>
      <c r="DH61" s="105"/>
      <c r="DI61" s="105"/>
      <c r="DJ61" s="105"/>
      <c r="DK61" s="105"/>
      <c r="DL61" s="106"/>
      <c r="DM61" s="106"/>
      <c r="DN61" s="106"/>
      <c r="DO61" s="106"/>
      <c r="DP61" s="106"/>
      <c r="DQ61" s="106"/>
      <c r="DR61" s="106"/>
      <c r="DS61" s="106"/>
      <c r="DT61" s="106"/>
      <c r="DU61" s="106"/>
      <c r="DV61" s="106"/>
      <c r="DW61" s="106"/>
      <c r="DX61" s="106"/>
      <c r="DY61" s="106"/>
      <c r="DZ61" s="106"/>
      <c r="EA61" s="106"/>
      <c r="EB61" s="106"/>
      <c r="EC61" s="106"/>
      <c r="ED61" s="106"/>
      <c r="EE61" s="106"/>
      <c r="EF61" s="106"/>
      <c r="EG61" s="106"/>
      <c r="EH61" s="106"/>
      <c r="EI61" s="106"/>
      <c r="EJ61" s="106"/>
      <c r="EK61" s="106"/>
      <c r="EL61" s="106"/>
      <c r="EM61" s="106"/>
      <c r="EN61" s="106"/>
      <c r="EO61" s="106"/>
      <c r="EP61" s="106"/>
      <c r="EQ61" s="106"/>
      <c r="ER61" s="106"/>
      <c r="ES61" s="106"/>
      <c r="ET61" s="106"/>
      <c r="EU61" s="106"/>
      <c r="EV61" s="106"/>
      <c r="EW61" s="106"/>
      <c r="EX61" s="106"/>
      <c r="EY61" s="106"/>
      <c r="EZ61" s="106"/>
      <c r="FA61" s="106"/>
      <c r="FB61" s="106"/>
      <c r="FC61" s="106"/>
      <c r="FD61" s="106"/>
      <c r="FE61" s="106"/>
      <c r="FF61" s="106"/>
      <c r="FG61" s="106"/>
      <c r="FH61" s="106"/>
      <c r="FI61" s="106"/>
      <c r="FJ61" s="106"/>
      <c r="FK61" s="106"/>
      <c r="FL61" s="106"/>
      <c r="FM61" s="106"/>
      <c r="FN61" s="106"/>
      <c r="FO61" s="106"/>
      <c r="FP61" s="106"/>
      <c r="FQ61" s="106"/>
      <c r="FR61" s="106"/>
      <c r="FS61" s="106"/>
      <c r="FT61" s="106"/>
      <c r="FU61" s="106"/>
      <c r="FV61" s="106"/>
      <c r="FW61" s="106"/>
      <c r="FX61" s="106"/>
      <c r="FY61" s="106"/>
      <c r="FZ61" s="106"/>
      <c r="GA61" s="106"/>
      <c r="GB61" s="106"/>
      <c r="GC61" s="106"/>
      <c r="GD61" s="106"/>
      <c r="GE61" s="106"/>
      <c r="GF61" s="106"/>
      <c r="GG61" s="106"/>
      <c r="GH61" s="106"/>
      <c r="GI61" s="106"/>
      <c r="GJ61" s="106"/>
      <c r="GK61" s="106"/>
      <c r="GL61" s="106"/>
      <c r="GM61" s="106"/>
      <c r="GN61" s="106"/>
      <c r="GO61" s="106"/>
      <c r="GP61" s="106"/>
      <c r="GQ61" s="106"/>
      <c r="GR61" s="106"/>
      <c r="GS61" s="106"/>
      <c r="GT61" s="106"/>
      <c r="GU61" s="106"/>
      <c r="GV61" s="106"/>
      <c r="GW61" s="106"/>
      <c r="GX61" s="106"/>
      <c r="GY61" s="106"/>
      <c r="GZ61" s="106"/>
      <c r="HA61" s="106"/>
      <c r="HB61" s="106"/>
      <c r="HC61" s="106"/>
      <c r="HD61" s="106"/>
      <c r="HE61" s="106"/>
      <c r="HF61" s="106"/>
      <c r="HG61" s="106"/>
      <c r="HH61" s="106"/>
      <c r="HI61" s="106"/>
      <c r="HJ61" s="106"/>
      <c r="HK61" s="106"/>
      <c r="HL61" s="106"/>
      <c r="HM61" s="106"/>
      <c r="HN61" s="106"/>
      <c r="HO61" s="106"/>
      <c r="HP61" s="106"/>
      <c r="HQ61" s="106"/>
      <c r="HR61" s="106"/>
      <c r="HS61" s="106"/>
      <c r="HT61" s="106"/>
      <c r="HU61" s="106"/>
      <c r="HV61" s="106"/>
      <c r="HW61" s="106"/>
      <c r="HX61" s="106"/>
      <c r="HY61" s="106"/>
      <c r="HZ61" s="106"/>
      <c r="IA61" s="106"/>
      <c r="IB61" s="106"/>
      <c r="IC61" s="106"/>
      <c r="ID61" s="106"/>
      <c r="IE61" s="106"/>
      <c r="IF61" s="106"/>
      <c r="IG61" s="106"/>
      <c r="IH61" s="106"/>
      <c r="II61" s="106"/>
      <c r="IJ61" s="106"/>
      <c r="IK61" s="106"/>
      <c r="IL61" s="106"/>
      <c r="IM61" s="106"/>
      <c r="IN61" s="106"/>
      <c r="IO61" s="106"/>
      <c r="IP61" s="106"/>
      <c r="IQ61" s="106"/>
      <c r="IR61" s="106"/>
      <c r="IS61" s="106"/>
      <c r="IT61" s="106"/>
      <c r="IU61" s="106"/>
    </row>
    <row r="62" spans="1:255" s="171" customFormat="1" ht="27" customHeight="1" thickBot="1" x14ac:dyDescent="0.3">
      <c r="A62" s="109" t="s">
        <v>299</v>
      </c>
      <c r="B62" s="153">
        <v>10</v>
      </c>
      <c r="C62" s="153" t="s">
        <v>132</v>
      </c>
      <c r="D62" s="112" t="s">
        <v>292</v>
      </c>
      <c r="E62" s="113">
        <v>643234580</v>
      </c>
      <c r="F62" s="82">
        <f t="shared" si="5"/>
        <v>594115246</v>
      </c>
      <c r="G62" s="83">
        <f t="shared" si="13"/>
        <v>0.92363698170580322</v>
      </c>
      <c r="H62" s="114">
        <v>0</v>
      </c>
      <c r="I62" s="234">
        <v>146434777</v>
      </c>
      <c r="J62" s="234"/>
      <c r="K62" s="117">
        <v>49119334</v>
      </c>
      <c r="L62" s="235" t="s">
        <v>402</v>
      </c>
      <c r="M62" s="112" t="s">
        <v>403</v>
      </c>
      <c r="N62" s="236"/>
      <c r="O62" s="237"/>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70"/>
      <c r="DM62" s="170"/>
      <c r="DN62" s="170"/>
      <c r="DO62" s="170"/>
      <c r="DP62" s="170"/>
      <c r="DQ62" s="170"/>
      <c r="DR62" s="170"/>
      <c r="DS62" s="170"/>
      <c r="DT62" s="170"/>
      <c r="DU62" s="170"/>
      <c r="DV62" s="170"/>
      <c r="DW62" s="170"/>
      <c r="DX62" s="170"/>
      <c r="DY62" s="170"/>
      <c r="DZ62" s="170"/>
      <c r="EA62" s="170"/>
      <c r="EB62" s="170"/>
      <c r="EC62" s="170"/>
      <c r="ED62" s="170"/>
      <c r="EE62" s="170"/>
      <c r="EF62" s="170"/>
      <c r="EG62" s="170"/>
      <c r="EH62" s="170"/>
      <c r="EI62" s="170"/>
      <c r="EJ62" s="170"/>
      <c r="EK62" s="170"/>
      <c r="EL62" s="170"/>
      <c r="EM62" s="170"/>
      <c r="EN62" s="170"/>
      <c r="EO62" s="170"/>
      <c r="EP62" s="170"/>
      <c r="EQ62" s="170"/>
      <c r="ER62" s="170"/>
      <c r="ES62" s="170"/>
      <c r="ET62" s="170"/>
      <c r="EU62" s="170"/>
      <c r="EV62" s="170"/>
      <c r="EW62" s="170"/>
      <c r="EX62" s="170"/>
      <c r="EY62" s="170"/>
      <c r="EZ62" s="170"/>
      <c r="FA62" s="170"/>
      <c r="FB62" s="170"/>
      <c r="FC62" s="170"/>
      <c r="FD62" s="170"/>
      <c r="FE62" s="170"/>
      <c r="FF62" s="170"/>
      <c r="FG62" s="170"/>
      <c r="FH62" s="170"/>
      <c r="FI62" s="170"/>
      <c r="FJ62" s="170"/>
      <c r="FK62" s="170"/>
      <c r="FL62" s="170"/>
      <c r="FM62" s="170"/>
      <c r="FN62" s="170"/>
      <c r="FO62" s="170"/>
      <c r="FP62" s="170"/>
      <c r="FQ62" s="170"/>
      <c r="FR62" s="170"/>
      <c r="FS62" s="170"/>
      <c r="FT62" s="170"/>
      <c r="FU62" s="170"/>
      <c r="FV62" s="170"/>
      <c r="FW62" s="170"/>
      <c r="FX62" s="170"/>
      <c r="FY62" s="170"/>
      <c r="FZ62" s="170"/>
      <c r="GA62" s="170"/>
      <c r="GB62" s="170"/>
      <c r="GC62" s="170"/>
      <c r="GD62" s="170"/>
      <c r="GE62" s="170"/>
      <c r="GF62" s="170"/>
      <c r="GG62" s="170"/>
      <c r="GH62" s="170"/>
      <c r="GI62" s="170"/>
      <c r="GJ62" s="170"/>
      <c r="GK62" s="170"/>
      <c r="GL62" s="170"/>
      <c r="GM62" s="170"/>
      <c r="GN62" s="170"/>
      <c r="GO62" s="170"/>
      <c r="GP62" s="170"/>
      <c r="GQ62" s="170"/>
      <c r="GR62" s="170"/>
      <c r="GS62" s="170"/>
      <c r="GT62" s="170"/>
      <c r="GU62" s="170"/>
      <c r="GV62" s="170"/>
      <c r="GW62" s="170"/>
      <c r="GX62" s="170"/>
      <c r="GY62" s="170"/>
      <c r="GZ62" s="170"/>
      <c r="HA62" s="170"/>
      <c r="HB62" s="170"/>
      <c r="HC62" s="170"/>
      <c r="HD62" s="170"/>
      <c r="HE62" s="170"/>
      <c r="HF62" s="170"/>
      <c r="HG62" s="170"/>
      <c r="HH62" s="170"/>
      <c r="HI62" s="170"/>
      <c r="HJ62" s="170"/>
      <c r="HK62" s="170"/>
      <c r="HL62" s="170"/>
      <c r="HM62" s="170"/>
      <c r="HN62" s="170"/>
      <c r="HO62" s="170"/>
      <c r="HP62" s="170"/>
      <c r="HQ62" s="170"/>
      <c r="HR62" s="170"/>
      <c r="HS62" s="170"/>
      <c r="HT62" s="170"/>
      <c r="HU62" s="170"/>
      <c r="HV62" s="170"/>
      <c r="HW62" s="170"/>
      <c r="HX62" s="170"/>
      <c r="HY62" s="170"/>
      <c r="HZ62" s="170"/>
      <c r="IA62" s="170"/>
      <c r="IB62" s="170"/>
      <c r="IC62" s="170"/>
      <c r="ID62" s="170"/>
      <c r="IE62" s="170"/>
      <c r="IF62" s="170"/>
      <c r="IG62" s="170"/>
      <c r="IH62" s="170"/>
      <c r="II62" s="170"/>
      <c r="IJ62" s="170"/>
      <c r="IK62" s="170"/>
      <c r="IL62" s="170"/>
      <c r="IM62" s="170"/>
      <c r="IN62" s="170"/>
      <c r="IO62" s="170"/>
      <c r="IP62" s="170"/>
      <c r="IQ62" s="170"/>
      <c r="IR62" s="170"/>
      <c r="IS62" s="170"/>
      <c r="IT62" s="170"/>
      <c r="IU62" s="170"/>
    </row>
    <row r="63" spans="1:255" s="73" customFormat="1" ht="27" customHeight="1" thickBot="1" x14ac:dyDescent="0.3">
      <c r="A63" s="67" t="s">
        <v>404</v>
      </c>
      <c r="B63" s="68"/>
      <c r="C63" s="68"/>
      <c r="D63" s="69"/>
      <c r="E63" s="238">
        <f>SUM(E64:E66)</f>
        <v>614930394</v>
      </c>
      <c r="F63" s="238">
        <f>SUM(F64:F66)</f>
        <v>257986500</v>
      </c>
      <c r="G63" s="157">
        <f>+F63/E63</f>
        <v>0.41953772738707723</v>
      </c>
      <c r="H63" s="238">
        <f>SUM(H64:H66)</f>
        <v>0</v>
      </c>
      <c r="I63" s="239">
        <f>SUM(I64:I65)</f>
        <v>50123000</v>
      </c>
      <c r="J63" s="71">
        <f>+I63/F63</f>
        <v>0.19428535989286261</v>
      </c>
      <c r="K63" s="238">
        <f>SUM(K64:K66)</f>
        <v>356943894</v>
      </c>
      <c r="L63" s="238"/>
      <c r="M63" s="240"/>
      <c r="N63" s="188"/>
      <c r="O63" s="178"/>
      <c r="P63" s="179"/>
      <c r="Q63" s="179"/>
      <c r="R63" s="179"/>
      <c r="S63" s="179"/>
      <c r="T63" s="179"/>
      <c r="U63" s="179"/>
      <c r="V63" s="179"/>
      <c r="W63" s="179"/>
      <c r="X63" s="179"/>
      <c r="Y63" s="179"/>
      <c r="Z63" s="179"/>
      <c r="AA63" s="179"/>
      <c r="AB63" s="179"/>
      <c r="AC63" s="179"/>
      <c r="AD63" s="179"/>
      <c r="AE63" s="179"/>
      <c r="AF63" s="179"/>
      <c r="AG63" s="179"/>
      <c r="AH63" s="179"/>
      <c r="AI63" s="179"/>
      <c r="AJ63" s="179"/>
      <c r="AK63" s="179"/>
      <c r="AL63" s="179"/>
      <c r="AM63" s="179"/>
      <c r="AN63" s="179"/>
      <c r="AO63" s="179"/>
      <c r="AP63" s="179"/>
      <c r="AQ63" s="179"/>
      <c r="AR63" s="179"/>
      <c r="AS63" s="179"/>
      <c r="AT63" s="179"/>
      <c r="AU63" s="179"/>
      <c r="AV63" s="179"/>
      <c r="AW63" s="179"/>
      <c r="AX63" s="179"/>
      <c r="AY63" s="179"/>
      <c r="AZ63" s="179"/>
      <c r="BA63" s="179"/>
      <c r="BB63" s="179"/>
      <c r="BC63" s="179"/>
      <c r="BD63" s="179"/>
      <c r="BE63" s="179"/>
      <c r="BF63" s="179"/>
      <c r="BG63" s="179"/>
      <c r="BH63" s="179"/>
      <c r="BI63" s="179"/>
      <c r="BJ63" s="179"/>
      <c r="BK63" s="179"/>
      <c r="BL63" s="179"/>
      <c r="BM63" s="179"/>
      <c r="BN63" s="179"/>
      <c r="BO63" s="179"/>
      <c r="BP63" s="179"/>
      <c r="BQ63" s="179"/>
      <c r="BR63" s="179"/>
      <c r="BS63" s="179"/>
      <c r="BT63" s="179"/>
      <c r="BU63" s="179"/>
      <c r="BV63" s="179"/>
      <c r="BW63" s="179"/>
      <c r="BX63" s="179"/>
      <c r="BY63" s="179"/>
      <c r="BZ63" s="179"/>
      <c r="CA63" s="179"/>
      <c r="CB63" s="179"/>
      <c r="CC63" s="179"/>
      <c r="CD63" s="179"/>
      <c r="CE63" s="179"/>
      <c r="CF63" s="179"/>
      <c r="CG63" s="179"/>
      <c r="CH63" s="179"/>
      <c r="CI63" s="179"/>
      <c r="CJ63" s="179"/>
      <c r="CK63" s="179"/>
      <c r="CL63" s="179"/>
      <c r="CM63" s="179"/>
      <c r="CN63" s="179"/>
      <c r="CO63" s="179"/>
      <c r="CP63" s="179"/>
      <c r="CQ63" s="179"/>
      <c r="CR63" s="179"/>
      <c r="CS63" s="179"/>
      <c r="CT63" s="179"/>
      <c r="CU63" s="179"/>
      <c r="CV63" s="179"/>
      <c r="CW63" s="179"/>
      <c r="CX63" s="179"/>
      <c r="CY63" s="179"/>
      <c r="CZ63" s="179"/>
      <c r="DA63" s="179"/>
      <c r="DB63" s="179"/>
      <c r="DC63" s="179"/>
      <c r="DD63" s="179"/>
      <c r="DE63" s="179"/>
      <c r="DF63" s="179"/>
      <c r="DG63" s="179"/>
      <c r="DH63" s="179"/>
      <c r="DI63" s="179"/>
      <c r="DJ63" s="179"/>
      <c r="DK63" s="179"/>
      <c r="DL63" s="129"/>
      <c r="DM63" s="129"/>
      <c r="DN63" s="129"/>
      <c r="DO63" s="129"/>
      <c r="DP63" s="129"/>
      <c r="DQ63" s="129"/>
      <c r="DR63" s="129"/>
      <c r="DS63" s="129"/>
      <c r="DT63" s="129"/>
      <c r="DU63" s="129"/>
      <c r="DV63" s="129"/>
      <c r="DW63" s="129"/>
      <c r="DX63" s="129"/>
      <c r="DY63" s="129"/>
      <c r="DZ63" s="129"/>
      <c r="EA63" s="129"/>
      <c r="EB63" s="129"/>
      <c r="EC63" s="129"/>
      <c r="ED63" s="129"/>
      <c r="EE63" s="129"/>
      <c r="EF63" s="129"/>
      <c r="EG63" s="129"/>
      <c r="EH63" s="129"/>
      <c r="EI63" s="129"/>
      <c r="EJ63" s="129"/>
      <c r="EK63" s="129"/>
      <c r="EL63" s="129"/>
      <c r="EM63" s="129"/>
      <c r="EN63" s="129"/>
      <c r="EO63" s="129"/>
      <c r="EP63" s="129"/>
      <c r="EQ63" s="129"/>
      <c r="ER63" s="129"/>
      <c r="ES63" s="129"/>
      <c r="ET63" s="129"/>
      <c r="EU63" s="129"/>
      <c r="EV63" s="129"/>
      <c r="EW63" s="129"/>
      <c r="EX63" s="129"/>
      <c r="EY63" s="129"/>
      <c r="EZ63" s="129"/>
      <c r="FA63" s="129"/>
      <c r="FB63" s="129"/>
      <c r="FC63" s="129"/>
      <c r="FD63" s="129"/>
      <c r="FE63" s="129"/>
      <c r="FF63" s="129"/>
      <c r="FG63" s="129"/>
      <c r="FH63" s="129"/>
      <c r="FI63" s="129"/>
      <c r="FJ63" s="129"/>
      <c r="FK63" s="129"/>
      <c r="FL63" s="129"/>
      <c r="FM63" s="129"/>
      <c r="FN63" s="129"/>
      <c r="FO63" s="129"/>
      <c r="FP63" s="129"/>
      <c r="FQ63" s="129"/>
      <c r="FR63" s="129"/>
      <c r="FS63" s="129"/>
      <c r="FT63" s="129"/>
      <c r="FU63" s="129"/>
      <c r="FV63" s="129"/>
      <c r="FW63" s="129"/>
      <c r="FX63" s="129"/>
      <c r="FY63" s="129"/>
      <c r="FZ63" s="129"/>
      <c r="GA63" s="129"/>
      <c r="GB63" s="129"/>
      <c r="GC63" s="129"/>
      <c r="GD63" s="129"/>
      <c r="GE63" s="129"/>
      <c r="GF63" s="129"/>
      <c r="GG63" s="129"/>
      <c r="GH63" s="129"/>
      <c r="GI63" s="129"/>
      <c r="GJ63" s="129"/>
      <c r="GK63" s="129"/>
      <c r="GL63" s="129"/>
      <c r="GM63" s="129"/>
      <c r="GN63" s="129"/>
      <c r="GO63" s="129"/>
      <c r="GP63" s="129"/>
      <c r="GQ63" s="129"/>
      <c r="GR63" s="129"/>
      <c r="GS63" s="129"/>
      <c r="GT63" s="129"/>
      <c r="GU63" s="129"/>
      <c r="GV63" s="129"/>
      <c r="GW63" s="129"/>
      <c r="GX63" s="129"/>
      <c r="GY63" s="129"/>
      <c r="GZ63" s="129"/>
      <c r="HA63" s="129"/>
      <c r="HB63" s="129"/>
      <c r="HC63" s="129"/>
      <c r="HD63" s="129"/>
      <c r="HE63" s="129"/>
      <c r="HF63" s="129"/>
      <c r="HG63" s="129"/>
      <c r="HH63" s="129"/>
      <c r="HI63" s="129"/>
      <c r="HJ63" s="129"/>
      <c r="HK63" s="129"/>
      <c r="HL63" s="129"/>
      <c r="HM63" s="129"/>
      <c r="HN63" s="129"/>
      <c r="HO63" s="129"/>
      <c r="HP63" s="129"/>
      <c r="HQ63" s="129"/>
      <c r="HR63" s="129"/>
      <c r="HS63" s="129"/>
      <c r="HT63" s="129"/>
      <c r="HU63" s="129"/>
      <c r="HV63" s="129"/>
      <c r="HW63" s="129"/>
      <c r="HX63" s="129"/>
      <c r="HY63" s="129"/>
      <c r="HZ63" s="129"/>
      <c r="IA63" s="129"/>
      <c r="IB63" s="129"/>
      <c r="IC63" s="129"/>
      <c r="ID63" s="129"/>
      <c r="IE63" s="129"/>
      <c r="IF63" s="129"/>
      <c r="IG63" s="129"/>
      <c r="IH63" s="129"/>
      <c r="II63" s="129"/>
      <c r="IJ63" s="129"/>
      <c r="IK63" s="129"/>
      <c r="IL63" s="129"/>
      <c r="IM63" s="129"/>
      <c r="IN63" s="129"/>
      <c r="IO63" s="129"/>
      <c r="IP63" s="129"/>
      <c r="IQ63" s="129"/>
      <c r="IR63" s="129"/>
      <c r="IS63" s="129"/>
      <c r="IT63" s="129"/>
      <c r="IU63" s="129"/>
    </row>
    <row r="64" spans="1:255" s="92" customFormat="1" ht="27" customHeight="1" x14ac:dyDescent="0.25">
      <c r="A64" s="77" t="s">
        <v>299</v>
      </c>
      <c r="B64" s="130">
        <v>20</v>
      </c>
      <c r="C64" s="130" t="s">
        <v>86</v>
      </c>
      <c r="D64" s="80" t="s">
        <v>405</v>
      </c>
      <c r="E64" s="131">
        <v>271234188</v>
      </c>
      <c r="F64" s="82">
        <f t="shared" si="5"/>
        <v>0</v>
      </c>
      <c r="G64" s="83">
        <f t="shared" ref="G64:G66" si="14">+F64/E64</f>
        <v>0</v>
      </c>
      <c r="H64" s="84">
        <v>0</v>
      </c>
      <c r="I64" s="233"/>
      <c r="J64" s="233"/>
      <c r="K64" s="86">
        <v>271234188</v>
      </c>
      <c r="L64" s="241" t="s">
        <v>406</v>
      </c>
      <c r="M64" s="80" t="s">
        <v>407</v>
      </c>
      <c r="N64" s="216"/>
      <c r="O64" s="216"/>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c r="CR64" s="91"/>
      <c r="CS64" s="91"/>
      <c r="CT64" s="91"/>
      <c r="CU64" s="91"/>
      <c r="CV64" s="91"/>
      <c r="CW64" s="91"/>
      <c r="CX64" s="91"/>
      <c r="CY64" s="91"/>
      <c r="CZ64" s="91"/>
      <c r="DA64" s="91"/>
      <c r="DB64" s="91"/>
      <c r="DC64" s="91"/>
      <c r="DD64" s="91"/>
      <c r="DE64" s="91"/>
      <c r="DF64" s="91"/>
      <c r="DG64" s="91"/>
      <c r="DH64" s="91"/>
      <c r="DI64" s="91"/>
      <c r="DJ64" s="91"/>
      <c r="DK64" s="91"/>
      <c r="DL64" s="91"/>
      <c r="DM64" s="91"/>
      <c r="DN64" s="91"/>
      <c r="DO64" s="91"/>
      <c r="DP64" s="91"/>
      <c r="DQ64" s="91"/>
      <c r="DR64" s="91"/>
      <c r="DS64" s="91"/>
      <c r="DT64" s="91"/>
      <c r="DU64" s="91"/>
      <c r="DV64" s="91"/>
      <c r="DW64" s="91"/>
      <c r="DX64" s="91"/>
      <c r="DY64" s="91"/>
      <c r="DZ64" s="91"/>
      <c r="EA64" s="91"/>
      <c r="EB64" s="91"/>
      <c r="EC64" s="91"/>
      <c r="ED64" s="91"/>
      <c r="EE64" s="91"/>
      <c r="EF64" s="91"/>
      <c r="EG64" s="91"/>
      <c r="EH64" s="91"/>
      <c r="EI64" s="91"/>
      <c r="EJ64" s="91"/>
      <c r="EK64" s="91"/>
      <c r="EL64" s="91"/>
      <c r="EM64" s="91"/>
      <c r="EN64" s="91"/>
      <c r="EO64" s="91"/>
      <c r="EP64" s="91"/>
      <c r="EQ64" s="91"/>
      <c r="ER64" s="91"/>
      <c r="ES64" s="91"/>
      <c r="ET64" s="91"/>
      <c r="EU64" s="91"/>
      <c r="EV64" s="91"/>
      <c r="EW64" s="91"/>
      <c r="EX64" s="91"/>
      <c r="EY64" s="91"/>
      <c r="EZ64" s="91"/>
      <c r="FA64" s="91"/>
      <c r="FB64" s="91"/>
      <c r="FC64" s="91"/>
      <c r="FD64" s="91"/>
      <c r="FE64" s="91"/>
      <c r="FF64" s="91"/>
      <c r="FG64" s="91"/>
      <c r="FH64" s="91"/>
      <c r="FI64" s="91"/>
      <c r="FJ64" s="91"/>
      <c r="FK64" s="91"/>
      <c r="FL64" s="91"/>
      <c r="FM64" s="91"/>
      <c r="FN64" s="91"/>
      <c r="FO64" s="91"/>
      <c r="FP64" s="91"/>
      <c r="FQ64" s="91"/>
      <c r="FR64" s="91"/>
      <c r="FS64" s="91"/>
      <c r="FT64" s="91"/>
      <c r="FU64" s="91"/>
      <c r="FV64" s="91"/>
      <c r="FW64" s="91"/>
      <c r="FX64" s="91"/>
      <c r="FY64" s="91"/>
      <c r="FZ64" s="91"/>
      <c r="GA64" s="91"/>
      <c r="GB64" s="91"/>
      <c r="GC64" s="91"/>
      <c r="GD64" s="91"/>
      <c r="GE64" s="91"/>
      <c r="GF64" s="91"/>
      <c r="GG64" s="91"/>
      <c r="GH64" s="91"/>
      <c r="GI64" s="91"/>
      <c r="GJ64" s="91"/>
      <c r="GK64" s="91"/>
      <c r="GL64" s="91"/>
      <c r="GM64" s="91"/>
      <c r="GN64" s="91"/>
      <c r="GO64" s="91"/>
      <c r="GP64" s="91"/>
      <c r="GQ64" s="91"/>
      <c r="GR64" s="91"/>
      <c r="GS64" s="91"/>
      <c r="GT64" s="91"/>
      <c r="GU64" s="91"/>
      <c r="GV64" s="91"/>
      <c r="GW64" s="91"/>
      <c r="GX64" s="91"/>
      <c r="GY64" s="91"/>
      <c r="GZ64" s="91"/>
      <c r="HA64" s="91"/>
      <c r="HB64" s="91"/>
      <c r="HC64" s="91"/>
      <c r="HD64" s="91"/>
      <c r="HE64" s="91"/>
      <c r="HF64" s="91"/>
      <c r="HG64" s="91"/>
      <c r="HH64" s="91"/>
      <c r="HI64" s="91"/>
      <c r="HJ64" s="91"/>
      <c r="HK64" s="91"/>
      <c r="HL64" s="91"/>
      <c r="HM64" s="91"/>
      <c r="HN64" s="91"/>
      <c r="HO64" s="91"/>
      <c r="HP64" s="91"/>
      <c r="HQ64" s="91"/>
      <c r="HR64" s="91"/>
      <c r="HS64" s="91"/>
      <c r="HT64" s="91"/>
      <c r="HU64" s="91"/>
      <c r="HV64" s="91"/>
      <c r="HW64" s="91"/>
      <c r="HX64" s="91"/>
      <c r="HY64" s="91"/>
      <c r="HZ64" s="91"/>
      <c r="IA64" s="91"/>
      <c r="IB64" s="91"/>
      <c r="IC64" s="91"/>
      <c r="ID64" s="91"/>
      <c r="IE64" s="91"/>
      <c r="IF64" s="91"/>
      <c r="IG64" s="91"/>
      <c r="IH64" s="91"/>
      <c r="II64" s="91"/>
      <c r="IJ64" s="91"/>
      <c r="IK64" s="91"/>
      <c r="IL64" s="91"/>
      <c r="IM64" s="91"/>
      <c r="IN64" s="91"/>
      <c r="IO64" s="91"/>
      <c r="IP64" s="91"/>
      <c r="IQ64" s="91"/>
      <c r="IR64" s="91"/>
      <c r="IS64" s="91"/>
      <c r="IT64" s="91"/>
      <c r="IU64" s="91"/>
    </row>
    <row r="65" spans="1:255" s="123" customFormat="1" ht="27" customHeight="1" x14ac:dyDescent="0.25">
      <c r="A65" s="109" t="s">
        <v>299</v>
      </c>
      <c r="B65" s="135">
        <v>10</v>
      </c>
      <c r="C65" s="135" t="s">
        <v>132</v>
      </c>
      <c r="D65" s="96" t="s">
        <v>319</v>
      </c>
      <c r="E65" s="113">
        <v>280998619</v>
      </c>
      <c r="F65" s="201">
        <f t="shared" si="5"/>
        <v>257986500</v>
      </c>
      <c r="G65" s="83">
        <f t="shared" si="14"/>
        <v>0.91810593560248066</v>
      </c>
      <c r="H65" s="114">
        <v>0</v>
      </c>
      <c r="I65" s="242">
        <f>26271500+23851500</f>
        <v>50123000</v>
      </c>
      <c r="J65" s="242"/>
      <c r="K65" s="117">
        <v>23012119</v>
      </c>
      <c r="L65" s="243" t="s">
        <v>408</v>
      </c>
      <c r="M65" s="112" t="s">
        <v>409</v>
      </c>
      <c r="N65" s="185"/>
      <c r="O65" s="244"/>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row>
    <row r="66" spans="1:255" s="145" customFormat="1" ht="27" customHeight="1" x14ac:dyDescent="0.25">
      <c r="A66" s="93" t="s">
        <v>299</v>
      </c>
      <c r="B66" s="130">
        <v>20</v>
      </c>
      <c r="C66" s="130" t="s">
        <v>86</v>
      </c>
      <c r="D66" s="80" t="s">
        <v>319</v>
      </c>
      <c r="E66" s="97">
        <v>62697587</v>
      </c>
      <c r="F66" s="149"/>
      <c r="G66" s="83">
        <f t="shared" si="14"/>
        <v>0</v>
      </c>
      <c r="H66" s="98">
        <v>0</v>
      </c>
      <c r="I66" s="245"/>
      <c r="J66" s="245"/>
      <c r="K66" s="101">
        <v>62697587</v>
      </c>
      <c r="L66" s="199" t="s">
        <v>410</v>
      </c>
      <c r="M66" s="96" t="s">
        <v>411</v>
      </c>
      <c r="N66" s="200"/>
      <c r="O66" s="246"/>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44"/>
      <c r="BB66" s="144"/>
      <c r="BC66" s="144"/>
      <c r="BD66" s="144"/>
      <c r="BE66" s="144"/>
      <c r="BF66" s="144"/>
      <c r="BG66" s="144"/>
      <c r="BH66" s="144"/>
      <c r="BI66" s="144"/>
      <c r="BJ66" s="144"/>
      <c r="BK66" s="144"/>
      <c r="BL66" s="144"/>
      <c r="BM66" s="144"/>
      <c r="BN66" s="144"/>
      <c r="BO66" s="144"/>
      <c r="BP66" s="144"/>
      <c r="BQ66" s="144"/>
      <c r="BR66" s="144"/>
      <c r="BS66" s="144"/>
      <c r="BT66" s="144"/>
      <c r="BU66" s="144"/>
      <c r="BV66" s="144"/>
      <c r="BW66" s="144"/>
      <c r="BX66" s="144"/>
      <c r="BY66" s="144"/>
      <c r="BZ66" s="144"/>
      <c r="CA66" s="144"/>
      <c r="CB66" s="144"/>
      <c r="CC66" s="144"/>
      <c r="CD66" s="144"/>
      <c r="CE66" s="144"/>
      <c r="CF66" s="144"/>
      <c r="CG66" s="144"/>
      <c r="CH66" s="144"/>
      <c r="CI66" s="144"/>
      <c r="CJ66" s="144"/>
      <c r="CK66" s="144"/>
      <c r="CL66" s="144"/>
      <c r="CM66" s="144"/>
      <c r="CN66" s="144"/>
      <c r="CO66" s="144"/>
      <c r="CP66" s="144"/>
      <c r="CQ66" s="144"/>
      <c r="CR66" s="144"/>
      <c r="CS66" s="144"/>
      <c r="CT66" s="144"/>
      <c r="CU66" s="144"/>
      <c r="CV66" s="144"/>
      <c r="CW66" s="144"/>
      <c r="CX66" s="144"/>
      <c r="CY66" s="144"/>
      <c r="CZ66" s="144"/>
      <c r="DA66" s="144"/>
      <c r="DB66" s="144"/>
      <c r="DC66" s="144"/>
      <c r="DD66" s="144"/>
      <c r="DE66" s="144"/>
      <c r="DF66" s="144"/>
      <c r="DG66" s="144"/>
      <c r="DH66" s="144"/>
      <c r="DI66" s="144"/>
      <c r="DJ66" s="144"/>
      <c r="DK66" s="144"/>
      <c r="DL66" s="144"/>
      <c r="DM66" s="144"/>
      <c r="DN66" s="144"/>
      <c r="DO66" s="144"/>
      <c r="DP66" s="144"/>
      <c r="DQ66" s="144"/>
      <c r="DR66" s="144"/>
      <c r="DS66" s="144"/>
      <c r="DT66" s="144"/>
      <c r="DU66" s="144"/>
      <c r="DV66" s="144"/>
      <c r="DW66" s="144"/>
      <c r="DX66" s="144"/>
      <c r="DY66" s="144"/>
      <c r="DZ66" s="144"/>
      <c r="EA66" s="144"/>
      <c r="EB66" s="144"/>
      <c r="EC66" s="144"/>
      <c r="ED66" s="144"/>
      <c r="EE66" s="144"/>
      <c r="EF66" s="144"/>
      <c r="EG66" s="144"/>
      <c r="EH66" s="144"/>
      <c r="EI66" s="144"/>
      <c r="EJ66" s="144"/>
      <c r="EK66" s="144"/>
      <c r="EL66" s="144"/>
      <c r="EM66" s="144"/>
      <c r="EN66" s="144"/>
      <c r="EO66" s="144"/>
      <c r="EP66" s="144"/>
      <c r="EQ66" s="144"/>
      <c r="ER66" s="144"/>
      <c r="ES66" s="144"/>
      <c r="ET66" s="144"/>
      <c r="EU66" s="144"/>
      <c r="EV66" s="144"/>
      <c r="EW66" s="144"/>
      <c r="EX66" s="144"/>
      <c r="EY66" s="144"/>
      <c r="EZ66" s="144"/>
      <c r="FA66" s="144"/>
      <c r="FB66" s="144"/>
      <c r="FC66" s="144"/>
      <c r="FD66" s="144"/>
      <c r="FE66" s="144"/>
      <c r="FF66" s="144"/>
      <c r="FG66" s="144"/>
      <c r="FH66" s="144"/>
      <c r="FI66" s="144"/>
      <c r="FJ66" s="144"/>
      <c r="FK66" s="144"/>
      <c r="FL66" s="144"/>
      <c r="FM66" s="144"/>
      <c r="FN66" s="144"/>
      <c r="FO66" s="144"/>
      <c r="FP66" s="144"/>
      <c r="FQ66" s="144"/>
      <c r="FR66" s="144"/>
      <c r="FS66" s="144"/>
      <c r="FT66" s="144"/>
      <c r="FU66" s="144"/>
      <c r="FV66" s="144"/>
      <c r="FW66" s="144"/>
      <c r="FX66" s="144"/>
      <c r="FY66" s="144"/>
      <c r="FZ66" s="144"/>
      <c r="GA66" s="144"/>
      <c r="GB66" s="144"/>
      <c r="GC66" s="144"/>
      <c r="GD66" s="144"/>
      <c r="GE66" s="144"/>
      <c r="GF66" s="144"/>
      <c r="GG66" s="144"/>
      <c r="GH66" s="144"/>
      <c r="GI66" s="144"/>
      <c r="GJ66" s="144"/>
      <c r="GK66" s="144"/>
      <c r="GL66" s="144"/>
      <c r="GM66" s="144"/>
      <c r="GN66" s="144"/>
      <c r="GO66" s="144"/>
      <c r="GP66" s="144"/>
      <c r="GQ66" s="144"/>
      <c r="GR66" s="144"/>
      <c r="GS66" s="144"/>
      <c r="GT66" s="144"/>
      <c r="GU66" s="144"/>
      <c r="GV66" s="144"/>
      <c r="GW66" s="144"/>
      <c r="GX66" s="144"/>
      <c r="GY66" s="144"/>
      <c r="GZ66" s="144"/>
      <c r="HA66" s="144"/>
      <c r="HB66" s="144"/>
      <c r="HC66" s="144"/>
      <c r="HD66" s="144"/>
      <c r="HE66" s="144"/>
      <c r="HF66" s="144"/>
      <c r="HG66" s="144"/>
      <c r="HH66" s="144"/>
      <c r="HI66" s="144"/>
      <c r="HJ66" s="144"/>
      <c r="HK66" s="144"/>
      <c r="HL66" s="144"/>
      <c r="HM66" s="144"/>
      <c r="HN66" s="144"/>
      <c r="HO66" s="144"/>
      <c r="HP66" s="144"/>
      <c r="HQ66" s="144"/>
      <c r="HR66" s="144"/>
      <c r="HS66" s="144"/>
      <c r="HT66" s="144"/>
      <c r="HU66" s="144"/>
      <c r="HV66" s="144"/>
      <c r="HW66" s="144"/>
      <c r="HX66" s="144"/>
      <c r="HY66" s="144"/>
      <c r="HZ66" s="144"/>
      <c r="IA66" s="144"/>
      <c r="IB66" s="144"/>
      <c r="IC66" s="144"/>
      <c r="ID66" s="144"/>
      <c r="IE66" s="144"/>
      <c r="IF66" s="144"/>
      <c r="IG66" s="144"/>
      <c r="IH66" s="144"/>
      <c r="II66" s="144"/>
      <c r="IJ66" s="144"/>
      <c r="IK66" s="144"/>
      <c r="IL66" s="144"/>
      <c r="IM66" s="144"/>
      <c r="IN66" s="144"/>
      <c r="IO66" s="144"/>
      <c r="IP66" s="144"/>
      <c r="IQ66" s="144"/>
      <c r="IR66" s="144"/>
      <c r="IS66" s="144"/>
      <c r="IT66" s="144"/>
      <c r="IU66" s="144"/>
    </row>
    <row r="67" spans="1:255" s="215" customFormat="1" ht="27" customHeight="1" thickBot="1" x14ac:dyDescent="0.3">
      <c r="A67" s="202" t="s">
        <v>412</v>
      </c>
      <c r="B67" s="203"/>
      <c r="C67" s="203"/>
      <c r="D67" s="204"/>
      <c r="E67" s="247">
        <f>SUM(E68)</f>
        <v>25000000</v>
      </c>
      <c r="F67" s="247">
        <f t="shared" ref="F67:K67" si="15">SUM(F68)</f>
        <v>0</v>
      </c>
      <c r="G67" s="247">
        <f t="shared" si="15"/>
        <v>0</v>
      </c>
      <c r="H67" s="248">
        <f t="shared" si="15"/>
        <v>10000000</v>
      </c>
      <c r="I67" s="247">
        <f t="shared" si="15"/>
        <v>0</v>
      </c>
      <c r="J67" s="247">
        <f t="shared" si="15"/>
        <v>0</v>
      </c>
      <c r="K67" s="249">
        <f t="shared" si="15"/>
        <v>15000000</v>
      </c>
      <c r="L67" s="247"/>
      <c r="M67" s="250"/>
      <c r="N67" s="211"/>
      <c r="O67" s="251"/>
      <c r="P67" s="212"/>
      <c r="Q67" s="212"/>
      <c r="R67" s="212"/>
      <c r="S67" s="212"/>
      <c r="T67" s="212"/>
      <c r="U67" s="212"/>
      <c r="V67" s="212"/>
      <c r="W67" s="212"/>
      <c r="X67" s="212"/>
      <c r="Y67" s="212"/>
      <c r="Z67" s="212"/>
      <c r="AA67" s="212"/>
      <c r="AB67" s="212"/>
      <c r="AC67" s="212"/>
      <c r="AD67" s="212"/>
      <c r="AE67" s="212"/>
      <c r="AF67" s="212"/>
      <c r="AG67" s="212"/>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c r="BI67" s="212"/>
      <c r="BJ67" s="212"/>
      <c r="BK67" s="212"/>
      <c r="BL67" s="212"/>
      <c r="BM67" s="212"/>
      <c r="BN67" s="212"/>
      <c r="BO67" s="212"/>
      <c r="BP67" s="212"/>
      <c r="BQ67" s="212"/>
      <c r="BR67" s="212"/>
      <c r="BS67" s="212"/>
      <c r="BT67" s="212"/>
      <c r="BU67" s="212"/>
      <c r="BV67" s="212"/>
      <c r="BW67" s="212"/>
      <c r="BX67" s="212"/>
      <c r="BY67" s="212"/>
      <c r="BZ67" s="212"/>
      <c r="CA67" s="212"/>
      <c r="CB67" s="212"/>
      <c r="CC67" s="212"/>
      <c r="CD67" s="212"/>
      <c r="CE67" s="212"/>
      <c r="CF67" s="212"/>
      <c r="CG67" s="212"/>
      <c r="CH67" s="212"/>
      <c r="CI67" s="212"/>
      <c r="CJ67" s="212"/>
      <c r="CK67" s="212"/>
      <c r="CL67" s="212"/>
      <c r="CM67" s="212"/>
      <c r="CN67" s="212"/>
      <c r="CO67" s="212"/>
      <c r="CP67" s="212"/>
      <c r="CQ67" s="212"/>
      <c r="CR67" s="212"/>
      <c r="CS67" s="212"/>
      <c r="CT67" s="212"/>
      <c r="CU67" s="212"/>
      <c r="CV67" s="212"/>
      <c r="CW67" s="212"/>
      <c r="CX67" s="212"/>
      <c r="CY67" s="212"/>
      <c r="CZ67" s="212"/>
      <c r="DA67" s="212"/>
      <c r="DB67" s="212"/>
      <c r="DC67" s="212"/>
      <c r="DD67" s="212"/>
      <c r="DE67" s="212"/>
      <c r="DF67" s="212"/>
      <c r="DG67" s="212"/>
      <c r="DH67" s="212"/>
      <c r="DI67" s="212"/>
      <c r="DJ67" s="212"/>
      <c r="DK67" s="212"/>
      <c r="DL67" s="214"/>
      <c r="DM67" s="214"/>
      <c r="DN67" s="214"/>
      <c r="DO67" s="214"/>
      <c r="DP67" s="214"/>
      <c r="DQ67" s="214"/>
      <c r="DR67" s="214"/>
      <c r="DS67" s="214"/>
      <c r="DT67" s="214"/>
      <c r="DU67" s="214"/>
      <c r="DV67" s="214"/>
      <c r="DW67" s="214"/>
      <c r="DX67" s="214"/>
      <c r="DY67" s="214"/>
      <c r="DZ67" s="214"/>
      <c r="EA67" s="214"/>
      <c r="EB67" s="214"/>
      <c r="EC67" s="214"/>
      <c r="ED67" s="214"/>
      <c r="EE67" s="214"/>
      <c r="EF67" s="214"/>
      <c r="EG67" s="214"/>
      <c r="EH67" s="214"/>
      <c r="EI67" s="214"/>
      <c r="EJ67" s="214"/>
      <c r="EK67" s="214"/>
      <c r="EL67" s="214"/>
      <c r="EM67" s="214"/>
      <c r="EN67" s="214"/>
      <c r="EO67" s="214"/>
      <c r="EP67" s="214"/>
      <c r="EQ67" s="214"/>
      <c r="ER67" s="214"/>
      <c r="ES67" s="214"/>
      <c r="ET67" s="214"/>
      <c r="EU67" s="214"/>
      <c r="EV67" s="214"/>
      <c r="EW67" s="214"/>
      <c r="EX67" s="214"/>
      <c r="EY67" s="214"/>
      <c r="EZ67" s="214"/>
      <c r="FA67" s="214"/>
      <c r="FB67" s="214"/>
      <c r="FC67" s="214"/>
      <c r="FD67" s="214"/>
      <c r="FE67" s="214"/>
      <c r="FF67" s="214"/>
      <c r="FG67" s="214"/>
      <c r="FH67" s="214"/>
      <c r="FI67" s="214"/>
      <c r="FJ67" s="214"/>
      <c r="FK67" s="214"/>
      <c r="FL67" s="214"/>
      <c r="FM67" s="214"/>
      <c r="FN67" s="214"/>
      <c r="FO67" s="214"/>
      <c r="FP67" s="214"/>
      <c r="FQ67" s="214"/>
      <c r="FR67" s="214"/>
      <c r="FS67" s="214"/>
      <c r="FT67" s="214"/>
      <c r="FU67" s="214"/>
      <c r="FV67" s="214"/>
      <c r="FW67" s="214"/>
      <c r="FX67" s="214"/>
      <c r="FY67" s="214"/>
      <c r="FZ67" s="214"/>
      <c r="GA67" s="214"/>
      <c r="GB67" s="214"/>
      <c r="GC67" s="214"/>
      <c r="GD67" s="214"/>
      <c r="GE67" s="214"/>
      <c r="GF67" s="214"/>
      <c r="GG67" s="214"/>
      <c r="GH67" s="214"/>
      <c r="GI67" s="214"/>
      <c r="GJ67" s="214"/>
      <c r="GK67" s="214"/>
      <c r="GL67" s="214"/>
      <c r="GM67" s="214"/>
      <c r="GN67" s="214"/>
      <c r="GO67" s="214"/>
      <c r="GP67" s="214"/>
      <c r="GQ67" s="214"/>
      <c r="GR67" s="214"/>
      <c r="GS67" s="214"/>
      <c r="GT67" s="214"/>
      <c r="GU67" s="214"/>
      <c r="GV67" s="214"/>
      <c r="GW67" s="214"/>
      <c r="GX67" s="214"/>
      <c r="GY67" s="214"/>
      <c r="GZ67" s="214"/>
      <c r="HA67" s="214"/>
      <c r="HB67" s="214"/>
      <c r="HC67" s="214"/>
      <c r="HD67" s="214"/>
      <c r="HE67" s="214"/>
      <c r="HF67" s="214"/>
      <c r="HG67" s="214"/>
      <c r="HH67" s="214"/>
      <c r="HI67" s="214"/>
      <c r="HJ67" s="214"/>
      <c r="HK67" s="214"/>
      <c r="HL67" s="214"/>
      <c r="HM67" s="214"/>
      <c r="HN67" s="214"/>
      <c r="HO67" s="214"/>
      <c r="HP67" s="214"/>
      <c r="HQ67" s="214"/>
      <c r="HR67" s="214"/>
      <c r="HS67" s="214"/>
      <c r="HT67" s="214"/>
      <c r="HU67" s="214"/>
      <c r="HV67" s="214"/>
      <c r="HW67" s="214"/>
      <c r="HX67" s="214"/>
      <c r="HY67" s="214"/>
      <c r="HZ67" s="214"/>
      <c r="IA67" s="214"/>
      <c r="IB67" s="214"/>
      <c r="IC67" s="214"/>
      <c r="ID67" s="214"/>
      <c r="IE67" s="214"/>
      <c r="IF67" s="214"/>
      <c r="IG67" s="214"/>
      <c r="IH67" s="214"/>
      <c r="II67" s="214"/>
      <c r="IJ67" s="214"/>
      <c r="IK67" s="214"/>
      <c r="IL67" s="214"/>
      <c r="IM67" s="214"/>
      <c r="IN67" s="214"/>
      <c r="IO67" s="214"/>
      <c r="IP67" s="214"/>
      <c r="IQ67" s="214"/>
      <c r="IR67" s="214"/>
      <c r="IS67" s="214"/>
      <c r="IT67" s="214"/>
      <c r="IU67" s="214"/>
    </row>
    <row r="68" spans="1:255" s="265" customFormat="1" ht="27" customHeight="1" thickBot="1" x14ac:dyDescent="0.3">
      <c r="A68" s="252" t="s">
        <v>299</v>
      </c>
      <c r="B68" s="253">
        <v>10</v>
      </c>
      <c r="C68" s="253" t="s">
        <v>132</v>
      </c>
      <c r="D68" s="254" t="s">
        <v>319</v>
      </c>
      <c r="E68" s="255">
        <v>25000000</v>
      </c>
      <c r="F68" s="82">
        <f t="shared" si="5"/>
        <v>0</v>
      </c>
      <c r="G68" s="83">
        <f t="shared" ref="G68" si="16">+F68/E68</f>
        <v>0</v>
      </c>
      <c r="H68" s="256">
        <v>10000000</v>
      </c>
      <c r="I68" s="257"/>
      <c r="J68" s="258"/>
      <c r="K68" s="259">
        <v>15000000</v>
      </c>
      <c r="L68" s="260" t="s">
        <v>413</v>
      </c>
      <c r="M68" s="254" t="s">
        <v>414</v>
      </c>
      <c r="N68" s="261"/>
      <c r="O68" s="262"/>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3"/>
      <c r="BZ68" s="263"/>
      <c r="CA68" s="263"/>
      <c r="CB68" s="263"/>
      <c r="CC68" s="263"/>
      <c r="CD68" s="263"/>
      <c r="CE68" s="263"/>
      <c r="CF68" s="263"/>
      <c r="CG68" s="263"/>
      <c r="CH68" s="263"/>
      <c r="CI68" s="263"/>
      <c r="CJ68" s="263"/>
      <c r="CK68" s="263"/>
      <c r="CL68" s="263"/>
      <c r="CM68" s="263"/>
      <c r="CN68" s="263"/>
      <c r="CO68" s="263"/>
      <c r="CP68" s="263"/>
      <c r="CQ68" s="263"/>
      <c r="CR68" s="263"/>
      <c r="CS68" s="263"/>
      <c r="CT68" s="263"/>
      <c r="CU68" s="263"/>
      <c r="CV68" s="263"/>
      <c r="CW68" s="263"/>
      <c r="CX68" s="263"/>
      <c r="CY68" s="263"/>
      <c r="CZ68" s="263"/>
      <c r="DA68" s="263"/>
      <c r="DB68" s="263"/>
      <c r="DC68" s="263"/>
      <c r="DD68" s="263"/>
      <c r="DE68" s="263"/>
      <c r="DF68" s="263"/>
      <c r="DG68" s="263"/>
      <c r="DH68" s="263"/>
      <c r="DI68" s="263"/>
      <c r="DJ68" s="263"/>
      <c r="DK68" s="263"/>
      <c r="DL68" s="264"/>
      <c r="DM68" s="264"/>
      <c r="DN68" s="264"/>
      <c r="DO68" s="264"/>
      <c r="DP68" s="264"/>
      <c r="DQ68" s="264"/>
      <c r="DR68" s="264"/>
      <c r="DS68" s="264"/>
      <c r="DT68" s="264"/>
      <c r="DU68" s="264"/>
      <c r="DV68" s="264"/>
      <c r="DW68" s="264"/>
      <c r="DX68" s="264"/>
      <c r="DY68" s="264"/>
      <c r="DZ68" s="264"/>
      <c r="EA68" s="264"/>
      <c r="EB68" s="264"/>
      <c r="EC68" s="264"/>
      <c r="ED68" s="264"/>
      <c r="EE68" s="264"/>
      <c r="EF68" s="264"/>
      <c r="EG68" s="264"/>
      <c r="EH68" s="264"/>
      <c r="EI68" s="264"/>
      <c r="EJ68" s="264"/>
      <c r="EK68" s="264"/>
      <c r="EL68" s="264"/>
      <c r="EM68" s="264"/>
      <c r="EN68" s="264"/>
      <c r="EO68" s="264"/>
      <c r="EP68" s="264"/>
      <c r="EQ68" s="264"/>
      <c r="ER68" s="264"/>
      <c r="ES68" s="264"/>
      <c r="ET68" s="264"/>
      <c r="EU68" s="264"/>
      <c r="EV68" s="264"/>
      <c r="EW68" s="264"/>
      <c r="EX68" s="264"/>
      <c r="EY68" s="264"/>
      <c r="EZ68" s="264"/>
      <c r="FA68" s="264"/>
      <c r="FB68" s="264"/>
      <c r="FC68" s="264"/>
      <c r="FD68" s="264"/>
      <c r="FE68" s="264"/>
      <c r="FF68" s="264"/>
      <c r="FG68" s="264"/>
      <c r="FH68" s="264"/>
      <c r="FI68" s="264"/>
      <c r="FJ68" s="264"/>
      <c r="FK68" s="264"/>
      <c r="FL68" s="264"/>
      <c r="FM68" s="264"/>
      <c r="FN68" s="264"/>
      <c r="FO68" s="264"/>
      <c r="FP68" s="264"/>
      <c r="FQ68" s="264"/>
      <c r="FR68" s="264"/>
      <c r="FS68" s="264"/>
      <c r="FT68" s="264"/>
      <c r="FU68" s="264"/>
      <c r="FV68" s="264"/>
      <c r="FW68" s="264"/>
      <c r="FX68" s="264"/>
      <c r="FY68" s="264"/>
      <c r="FZ68" s="264"/>
      <c r="GA68" s="264"/>
      <c r="GB68" s="264"/>
      <c r="GC68" s="264"/>
      <c r="GD68" s="264"/>
      <c r="GE68" s="264"/>
      <c r="GF68" s="264"/>
      <c r="GG68" s="264"/>
      <c r="GH68" s="264"/>
      <c r="GI68" s="264"/>
      <c r="GJ68" s="264"/>
      <c r="GK68" s="264"/>
      <c r="GL68" s="264"/>
      <c r="GM68" s="264"/>
      <c r="GN68" s="264"/>
      <c r="GO68" s="264"/>
      <c r="GP68" s="264"/>
      <c r="GQ68" s="264"/>
      <c r="GR68" s="264"/>
      <c r="GS68" s="264"/>
      <c r="GT68" s="264"/>
      <c r="GU68" s="264"/>
      <c r="GV68" s="264"/>
      <c r="GW68" s="264"/>
      <c r="GX68" s="264"/>
      <c r="GY68" s="264"/>
      <c r="GZ68" s="264"/>
      <c r="HA68" s="264"/>
      <c r="HB68" s="264"/>
      <c r="HC68" s="264"/>
      <c r="HD68" s="264"/>
      <c r="HE68" s="264"/>
      <c r="HF68" s="264"/>
      <c r="HG68" s="264"/>
      <c r="HH68" s="264"/>
      <c r="HI68" s="264"/>
      <c r="HJ68" s="264"/>
      <c r="HK68" s="264"/>
      <c r="HL68" s="264"/>
      <c r="HM68" s="264"/>
      <c r="HN68" s="264"/>
      <c r="HO68" s="264"/>
      <c r="HP68" s="264"/>
      <c r="HQ68" s="264"/>
      <c r="HR68" s="264"/>
      <c r="HS68" s="264"/>
      <c r="HT68" s="264"/>
      <c r="HU68" s="264"/>
      <c r="HV68" s="264"/>
      <c r="HW68" s="264"/>
      <c r="HX68" s="264"/>
      <c r="HY68" s="264"/>
      <c r="HZ68" s="264"/>
      <c r="IA68" s="264"/>
      <c r="IB68" s="264"/>
      <c r="IC68" s="264"/>
      <c r="ID68" s="264"/>
      <c r="IE68" s="264"/>
      <c r="IF68" s="264"/>
      <c r="IG68" s="264"/>
      <c r="IH68" s="264"/>
      <c r="II68" s="264"/>
      <c r="IJ68" s="264"/>
      <c r="IK68" s="264"/>
      <c r="IL68" s="264"/>
      <c r="IM68" s="264"/>
      <c r="IN68" s="264"/>
      <c r="IO68" s="264"/>
      <c r="IP68" s="264"/>
      <c r="IQ68" s="264"/>
      <c r="IR68" s="264"/>
      <c r="IS68" s="264"/>
      <c r="IT68" s="264"/>
      <c r="IU68" s="264"/>
    </row>
    <row r="69" spans="1:255" s="73" customFormat="1" ht="27" customHeight="1" thickBot="1" x14ac:dyDescent="0.3">
      <c r="A69" s="67" t="s">
        <v>415</v>
      </c>
      <c r="B69" s="68"/>
      <c r="C69" s="68"/>
      <c r="D69" s="69"/>
      <c r="E69" s="266">
        <f>SUM(E70:E71)</f>
        <v>392229243</v>
      </c>
      <c r="F69" s="266">
        <f t="shared" ref="F69:K69" si="17">SUM(F70:F71)</f>
        <v>0</v>
      </c>
      <c r="G69" s="266">
        <f t="shared" si="17"/>
        <v>0</v>
      </c>
      <c r="H69" s="267">
        <f t="shared" si="17"/>
        <v>0</v>
      </c>
      <c r="I69" s="266">
        <f t="shared" si="17"/>
        <v>0</v>
      </c>
      <c r="J69" s="266">
        <f t="shared" si="17"/>
        <v>0</v>
      </c>
      <c r="K69" s="268">
        <f t="shared" si="17"/>
        <v>392229243</v>
      </c>
      <c r="L69" s="266"/>
      <c r="M69" s="240"/>
      <c r="N69" s="188"/>
      <c r="O69" s="269"/>
      <c r="P69" s="179"/>
      <c r="Q69" s="179"/>
      <c r="R69" s="179"/>
      <c r="S69" s="179"/>
      <c r="T69" s="179"/>
      <c r="U69" s="179"/>
      <c r="V69" s="179"/>
      <c r="W69" s="179"/>
      <c r="X69" s="179"/>
      <c r="Y69" s="179"/>
      <c r="Z69" s="179"/>
      <c r="AA69" s="179"/>
      <c r="AB69" s="179"/>
      <c r="AC69" s="179"/>
      <c r="AD69" s="179"/>
      <c r="AE69" s="179"/>
      <c r="AF69" s="179"/>
      <c r="AG69" s="179"/>
      <c r="AH69" s="179"/>
      <c r="AI69" s="179"/>
      <c r="AJ69" s="179"/>
      <c r="AK69" s="179"/>
      <c r="AL69" s="179"/>
      <c r="AM69" s="179"/>
      <c r="AN69" s="179"/>
      <c r="AO69" s="179"/>
      <c r="AP69" s="179"/>
      <c r="AQ69" s="179"/>
      <c r="AR69" s="179"/>
      <c r="AS69" s="179"/>
      <c r="AT69" s="179"/>
      <c r="AU69" s="179"/>
      <c r="AV69" s="179"/>
      <c r="AW69" s="179"/>
      <c r="AX69" s="179"/>
      <c r="AY69" s="179"/>
      <c r="AZ69" s="179"/>
      <c r="BA69" s="179"/>
      <c r="BB69" s="179"/>
      <c r="BC69" s="179"/>
      <c r="BD69" s="179"/>
      <c r="BE69" s="179"/>
      <c r="BF69" s="179"/>
      <c r="BG69" s="179"/>
      <c r="BH69" s="179"/>
      <c r="BI69" s="179"/>
      <c r="BJ69" s="179"/>
      <c r="BK69" s="179"/>
      <c r="BL69" s="179"/>
      <c r="BM69" s="179"/>
      <c r="BN69" s="179"/>
      <c r="BO69" s="179"/>
      <c r="BP69" s="179"/>
      <c r="BQ69" s="179"/>
      <c r="BR69" s="179"/>
      <c r="BS69" s="179"/>
      <c r="BT69" s="179"/>
      <c r="BU69" s="179"/>
      <c r="BV69" s="179"/>
      <c r="BW69" s="179"/>
      <c r="BX69" s="179"/>
      <c r="BY69" s="179"/>
      <c r="BZ69" s="179"/>
      <c r="CA69" s="179"/>
      <c r="CB69" s="179"/>
      <c r="CC69" s="179"/>
      <c r="CD69" s="179"/>
      <c r="CE69" s="179"/>
      <c r="CF69" s="179"/>
      <c r="CG69" s="179"/>
      <c r="CH69" s="179"/>
      <c r="CI69" s="179"/>
      <c r="CJ69" s="179"/>
      <c r="CK69" s="179"/>
      <c r="CL69" s="179"/>
      <c r="CM69" s="179"/>
      <c r="CN69" s="179"/>
      <c r="CO69" s="179"/>
      <c r="CP69" s="179"/>
      <c r="CQ69" s="179"/>
      <c r="CR69" s="179"/>
      <c r="CS69" s="179"/>
      <c r="CT69" s="179"/>
      <c r="CU69" s="179"/>
      <c r="CV69" s="179"/>
      <c r="CW69" s="179"/>
      <c r="CX69" s="179"/>
      <c r="CY69" s="179"/>
      <c r="CZ69" s="179"/>
      <c r="DA69" s="179"/>
      <c r="DB69" s="179"/>
      <c r="DC69" s="179"/>
      <c r="DD69" s="179"/>
      <c r="DE69" s="179"/>
      <c r="DF69" s="179"/>
      <c r="DG69" s="179"/>
      <c r="DH69" s="179"/>
      <c r="DI69" s="179"/>
      <c r="DJ69" s="179"/>
      <c r="DK69" s="179"/>
      <c r="DL69" s="129"/>
      <c r="DM69" s="129"/>
      <c r="DN69" s="129"/>
      <c r="DO69" s="129"/>
      <c r="DP69" s="129"/>
      <c r="DQ69" s="129"/>
      <c r="DR69" s="129"/>
      <c r="DS69" s="129"/>
      <c r="DT69" s="129"/>
      <c r="DU69" s="129"/>
      <c r="DV69" s="129"/>
      <c r="DW69" s="129"/>
      <c r="DX69" s="129"/>
      <c r="DY69" s="129"/>
      <c r="DZ69" s="129"/>
      <c r="EA69" s="129"/>
      <c r="EB69" s="129"/>
      <c r="EC69" s="129"/>
      <c r="ED69" s="129"/>
      <c r="EE69" s="129"/>
      <c r="EF69" s="129"/>
      <c r="EG69" s="129"/>
      <c r="EH69" s="129"/>
      <c r="EI69" s="129"/>
      <c r="EJ69" s="129"/>
      <c r="EK69" s="129"/>
      <c r="EL69" s="129"/>
      <c r="EM69" s="129"/>
      <c r="EN69" s="129"/>
      <c r="EO69" s="129"/>
      <c r="EP69" s="129"/>
      <c r="EQ69" s="129"/>
      <c r="ER69" s="129"/>
      <c r="ES69" s="129"/>
      <c r="ET69" s="129"/>
      <c r="EU69" s="129"/>
      <c r="EV69" s="129"/>
      <c r="EW69" s="129"/>
      <c r="EX69" s="129"/>
      <c r="EY69" s="129"/>
      <c r="EZ69" s="129"/>
      <c r="FA69" s="129"/>
      <c r="FB69" s="129"/>
      <c r="FC69" s="129"/>
      <c r="FD69" s="129"/>
      <c r="FE69" s="129"/>
      <c r="FF69" s="129"/>
      <c r="FG69" s="129"/>
      <c r="FH69" s="129"/>
      <c r="FI69" s="129"/>
      <c r="FJ69" s="129"/>
      <c r="FK69" s="129"/>
      <c r="FL69" s="129"/>
      <c r="FM69" s="129"/>
      <c r="FN69" s="129"/>
      <c r="FO69" s="129"/>
      <c r="FP69" s="129"/>
      <c r="FQ69" s="129"/>
      <c r="FR69" s="129"/>
      <c r="FS69" s="129"/>
      <c r="FT69" s="129"/>
      <c r="FU69" s="129"/>
      <c r="FV69" s="129"/>
      <c r="FW69" s="129"/>
      <c r="FX69" s="129"/>
      <c r="FY69" s="129"/>
      <c r="FZ69" s="129"/>
      <c r="GA69" s="129"/>
      <c r="GB69" s="129"/>
      <c r="GC69" s="129"/>
      <c r="GD69" s="129"/>
      <c r="GE69" s="129"/>
      <c r="GF69" s="129"/>
      <c r="GG69" s="129"/>
      <c r="GH69" s="129"/>
      <c r="GI69" s="129"/>
      <c r="GJ69" s="129"/>
      <c r="GK69" s="129"/>
      <c r="GL69" s="129"/>
      <c r="GM69" s="129"/>
      <c r="GN69" s="129"/>
      <c r="GO69" s="129"/>
      <c r="GP69" s="129"/>
      <c r="GQ69" s="129"/>
      <c r="GR69" s="129"/>
      <c r="GS69" s="129"/>
      <c r="GT69" s="129"/>
      <c r="GU69" s="129"/>
      <c r="GV69" s="129"/>
      <c r="GW69" s="129"/>
      <c r="GX69" s="129"/>
      <c r="GY69" s="129"/>
      <c r="GZ69" s="129"/>
      <c r="HA69" s="129"/>
      <c r="HB69" s="129"/>
      <c r="HC69" s="129"/>
      <c r="HD69" s="129"/>
      <c r="HE69" s="129"/>
      <c r="HF69" s="129"/>
      <c r="HG69" s="129"/>
      <c r="HH69" s="129"/>
      <c r="HI69" s="129"/>
      <c r="HJ69" s="129"/>
      <c r="HK69" s="129"/>
      <c r="HL69" s="129"/>
      <c r="HM69" s="129"/>
      <c r="HN69" s="129"/>
      <c r="HO69" s="129"/>
      <c r="HP69" s="129"/>
      <c r="HQ69" s="129"/>
      <c r="HR69" s="129"/>
      <c r="HS69" s="129"/>
      <c r="HT69" s="129"/>
      <c r="HU69" s="129"/>
      <c r="HV69" s="129"/>
      <c r="HW69" s="129"/>
      <c r="HX69" s="129"/>
      <c r="HY69" s="129"/>
      <c r="HZ69" s="129"/>
      <c r="IA69" s="129"/>
      <c r="IB69" s="129"/>
      <c r="IC69" s="129"/>
      <c r="ID69" s="129"/>
      <c r="IE69" s="129"/>
      <c r="IF69" s="129"/>
      <c r="IG69" s="129"/>
      <c r="IH69" s="129"/>
      <c r="II69" s="129"/>
      <c r="IJ69" s="129"/>
      <c r="IK69" s="129"/>
      <c r="IL69" s="129"/>
      <c r="IM69" s="129"/>
      <c r="IN69" s="129"/>
      <c r="IO69" s="129"/>
      <c r="IP69" s="129"/>
      <c r="IQ69" s="129"/>
      <c r="IR69" s="129"/>
      <c r="IS69" s="129"/>
      <c r="IT69" s="129"/>
      <c r="IU69" s="129"/>
    </row>
    <row r="70" spans="1:255" s="281" customFormat="1" ht="27" customHeight="1" x14ac:dyDescent="0.25">
      <c r="A70" s="270" t="s">
        <v>347</v>
      </c>
      <c r="B70" s="271">
        <v>20</v>
      </c>
      <c r="C70" s="272" t="s">
        <v>86</v>
      </c>
      <c r="D70" s="273" t="s">
        <v>348</v>
      </c>
      <c r="E70" s="274">
        <f>389490953-9982077</f>
        <v>379508876</v>
      </c>
      <c r="F70" s="82">
        <f t="shared" si="5"/>
        <v>0</v>
      </c>
      <c r="G70" s="83">
        <f t="shared" ref="G70:G71" si="18">+F70/E70</f>
        <v>0</v>
      </c>
      <c r="H70" s="84">
        <f>+E70-K70</f>
        <v>0</v>
      </c>
      <c r="I70" s="275"/>
      <c r="J70" s="275"/>
      <c r="K70" s="86">
        <v>379508876</v>
      </c>
      <c r="L70" s="276" t="s">
        <v>416</v>
      </c>
      <c r="M70" s="273" t="s">
        <v>417</v>
      </c>
      <c r="N70" s="277"/>
      <c r="O70" s="278"/>
      <c r="P70" s="279"/>
      <c r="Q70" s="279"/>
      <c r="R70" s="279"/>
      <c r="S70" s="279"/>
      <c r="T70" s="279"/>
      <c r="U70" s="279"/>
      <c r="V70" s="279"/>
      <c r="W70" s="279"/>
      <c r="X70" s="279"/>
      <c r="Y70" s="279"/>
      <c r="Z70" s="279"/>
      <c r="AA70" s="279"/>
      <c r="AB70" s="279"/>
      <c r="AC70" s="279"/>
      <c r="AD70" s="279"/>
      <c r="AE70" s="279"/>
      <c r="AF70" s="279"/>
      <c r="AG70" s="279"/>
      <c r="AH70" s="279"/>
      <c r="AI70" s="279"/>
      <c r="AJ70" s="279"/>
      <c r="AK70" s="279"/>
      <c r="AL70" s="279"/>
      <c r="AM70" s="279"/>
      <c r="AN70" s="279"/>
      <c r="AO70" s="279"/>
      <c r="AP70" s="279"/>
      <c r="AQ70" s="279"/>
      <c r="AR70" s="279"/>
      <c r="AS70" s="279"/>
      <c r="AT70" s="279"/>
      <c r="AU70" s="279"/>
      <c r="AV70" s="279"/>
      <c r="AW70" s="279"/>
      <c r="AX70" s="279"/>
      <c r="AY70" s="279"/>
      <c r="AZ70" s="279"/>
      <c r="BA70" s="279"/>
      <c r="BB70" s="279"/>
      <c r="BC70" s="279"/>
      <c r="BD70" s="279"/>
      <c r="BE70" s="279"/>
      <c r="BF70" s="279"/>
      <c r="BG70" s="279"/>
      <c r="BH70" s="279"/>
      <c r="BI70" s="279"/>
      <c r="BJ70" s="279"/>
      <c r="BK70" s="279"/>
      <c r="BL70" s="279"/>
      <c r="BM70" s="279"/>
      <c r="BN70" s="279"/>
      <c r="BO70" s="279"/>
      <c r="BP70" s="279"/>
      <c r="BQ70" s="279"/>
      <c r="BR70" s="279"/>
      <c r="BS70" s="279"/>
      <c r="BT70" s="279"/>
      <c r="BU70" s="279"/>
      <c r="BV70" s="279"/>
      <c r="BW70" s="279"/>
      <c r="BX70" s="279"/>
      <c r="BY70" s="279"/>
      <c r="BZ70" s="279"/>
      <c r="CA70" s="279"/>
      <c r="CB70" s="279"/>
      <c r="CC70" s="279"/>
      <c r="CD70" s="279"/>
      <c r="CE70" s="279"/>
      <c r="CF70" s="279"/>
      <c r="CG70" s="279"/>
      <c r="CH70" s="279"/>
      <c r="CI70" s="279"/>
      <c r="CJ70" s="279"/>
      <c r="CK70" s="279"/>
      <c r="CL70" s="279"/>
      <c r="CM70" s="279"/>
      <c r="CN70" s="279"/>
      <c r="CO70" s="279"/>
      <c r="CP70" s="279"/>
      <c r="CQ70" s="279"/>
      <c r="CR70" s="279"/>
      <c r="CS70" s="279"/>
      <c r="CT70" s="279"/>
      <c r="CU70" s="279"/>
      <c r="CV70" s="279"/>
      <c r="CW70" s="279"/>
      <c r="CX70" s="279"/>
      <c r="CY70" s="279"/>
      <c r="CZ70" s="279"/>
      <c r="DA70" s="279"/>
      <c r="DB70" s="279"/>
      <c r="DC70" s="279"/>
      <c r="DD70" s="279"/>
      <c r="DE70" s="279"/>
      <c r="DF70" s="279"/>
      <c r="DG70" s="279"/>
      <c r="DH70" s="279"/>
      <c r="DI70" s="279"/>
      <c r="DJ70" s="279"/>
      <c r="DK70" s="279"/>
      <c r="DL70" s="280"/>
      <c r="DM70" s="280"/>
      <c r="DN70" s="280"/>
      <c r="DO70" s="280"/>
      <c r="DP70" s="280"/>
      <c r="DQ70" s="280"/>
      <c r="DR70" s="280"/>
      <c r="DS70" s="280"/>
      <c r="DT70" s="280"/>
      <c r="DU70" s="280"/>
      <c r="DV70" s="280"/>
      <c r="DW70" s="280"/>
      <c r="DX70" s="280"/>
      <c r="DY70" s="280"/>
      <c r="DZ70" s="280"/>
      <c r="EA70" s="280"/>
      <c r="EB70" s="280"/>
      <c r="EC70" s="280"/>
      <c r="ED70" s="280"/>
      <c r="EE70" s="280"/>
      <c r="EF70" s="280"/>
      <c r="EG70" s="280"/>
      <c r="EH70" s="280"/>
      <c r="EI70" s="280"/>
      <c r="EJ70" s="280"/>
      <c r="EK70" s="280"/>
      <c r="EL70" s="280"/>
      <c r="EM70" s="280"/>
      <c r="EN70" s="280"/>
      <c r="EO70" s="280"/>
      <c r="EP70" s="280"/>
      <c r="EQ70" s="280"/>
      <c r="ER70" s="280"/>
      <c r="ES70" s="280"/>
      <c r="ET70" s="280"/>
      <c r="EU70" s="280"/>
      <c r="EV70" s="280"/>
      <c r="EW70" s="280"/>
      <c r="EX70" s="280"/>
      <c r="EY70" s="280"/>
      <c r="EZ70" s="280"/>
      <c r="FA70" s="280"/>
      <c r="FB70" s="280"/>
      <c r="FC70" s="280"/>
      <c r="FD70" s="280"/>
      <c r="FE70" s="280"/>
      <c r="FF70" s="280"/>
      <c r="FG70" s="280"/>
      <c r="FH70" s="280"/>
      <c r="FI70" s="280"/>
      <c r="FJ70" s="280"/>
      <c r="FK70" s="280"/>
      <c r="FL70" s="280"/>
      <c r="FM70" s="280"/>
      <c r="FN70" s="280"/>
      <c r="FO70" s="280"/>
      <c r="FP70" s="280"/>
      <c r="FQ70" s="280"/>
      <c r="FR70" s="280"/>
      <c r="FS70" s="280"/>
      <c r="FT70" s="280"/>
      <c r="FU70" s="280"/>
      <c r="FV70" s="280"/>
      <c r="FW70" s="280"/>
      <c r="FX70" s="280"/>
      <c r="FY70" s="280"/>
      <c r="FZ70" s="280"/>
      <c r="GA70" s="280"/>
      <c r="GB70" s="280"/>
      <c r="GC70" s="280"/>
      <c r="GD70" s="280"/>
      <c r="GE70" s="280"/>
      <c r="GF70" s="280"/>
      <c r="GG70" s="280"/>
      <c r="GH70" s="280"/>
      <c r="GI70" s="280"/>
      <c r="GJ70" s="280"/>
      <c r="GK70" s="280"/>
      <c r="GL70" s="280"/>
      <c r="GM70" s="280"/>
      <c r="GN70" s="280"/>
      <c r="GO70" s="280"/>
      <c r="GP70" s="280"/>
      <c r="GQ70" s="280"/>
      <c r="GR70" s="280"/>
      <c r="GS70" s="280"/>
      <c r="GT70" s="280"/>
      <c r="GU70" s="280"/>
      <c r="GV70" s="280"/>
      <c r="GW70" s="280"/>
      <c r="GX70" s="280"/>
      <c r="GY70" s="280"/>
      <c r="GZ70" s="280"/>
      <c r="HA70" s="280"/>
      <c r="HB70" s="280"/>
      <c r="HC70" s="280"/>
      <c r="HD70" s="280"/>
      <c r="HE70" s="280"/>
      <c r="HF70" s="280"/>
      <c r="HG70" s="280"/>
      <c r="HH70" s="280"/>
      <c r="HI70" s="280"/>
      <c r="HJ70" s="280"/>
      <c r="HK70" s="280"/>
      <c r="HL70" s="280"/>
      <c r="HM70" s="280"/>
      <c r="HN70" s="280"/>
      <c r="HO70" s="280"/>
      <c r="HP70" s="280"/>
      <c r="HQ70" s="280"/>
      <c r="HR70" s="280"/>
      <c r="HS70" s="280"/>
      <c r="HT70" s="280"/>
      <c r="HU70" s="280"/>
      <c r="HV70" s="280"/>
      <c r="HW70" s="280"/>
      <c r="HX70" s="280"/>
      <c r="HY70" s="280"/>
      <c r="HZ70" s="280"/>
      <c r="IA70" s="280"/>
      <c r="IB70" s="280"/>
      <c r="IC70" s="280"/>
      <c r="ID70" s="280"/>
      <c r="IE70" s="280"/>
      <c r="IF70" s="280"/>
      <c r="IG70" s="280"/>
      <c r="IH70" s="280"/>
      <c r="II70" s="280"/>
      <c r="IJ70" s="280"/>
      <c r="IK70" s="280"/>
      <c r="IL70" s="280"/>
      <c r="IM70" s="280"/>
      <c r="IN70" s="280"/>
      <c r="IO70" s="280"/>
      <c r="IP70" s="280"/>
      <c r="IQ70" s="280"/>
      <c r="IR70" s="280"/>
      <c r="IS70" s="280"/>
      <c r="IT70" s="280"/>
      <c r="IU70" s="280"/>
    </row>
    <row r="71" spans="1:255" s="292" customFormat="1" ht="27" customHeight="1" thickBot="1" x14ac:dyDescent="0.3">
      <c r="A71" s="282" t="s">
        <v>299</v>
      </c>
      <c r="B71" s="283">
        <v>20</v>
      </c>
      <c r="C71" s="284" t="s">
        <v>86</v>
      </c>
      <c r="D71" s="285" t="s">
        <v>316</v>
      </c>
      <c r="E71" s="393">
        <v>12720367</v>
      </c>
      <c r="F71" s="82">
        <f t="shared" si="5"/>
        <v>0</v>
      </c>
      <c r="G71" s="83">
        <f t="shared" si="18"/>
        <v>0</v>
      </c>
      <c r="H71" s="114">
        <v>0</v>
      </c>
      <c r="I71" s="286"/>
      <c r="J71" s="286"/>
      <c r="K71" s="117">
        <v>12720367</v>
      </c>
      <c r="L71" s="287" t="s">
        <v>317</v>
      </c>
      <c r="M71" s="285" t="s">
        <v>418</v>
      </c>
      <c r="N71" s="288"/>
      <c r="O71" s="289"/>
      <c r="P71" s="290"/>
      <c r="Q71" s="290"/>
      <c r="R71" s="290"/>
      <c r="S71" s="290"/>
      <c r="T71" s="290"/>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c r="BB71" s="290"/>
      <c r="BC71" s="290"/>
      <c r="BD71" s="290"/>
      <c r="BE71" s="290"/>
      <c r="BF71" s="290"/>
      <c r="BG71" s="290"/>
      <c r="BH71" s="290"/>
      <c r="BI71" s="290"/>
      <c r="BJ71" s="290"/>
      <c r="BK71" s="290"/>
      <c r="BL71" s="290"/>
      <c r="BM71" s="290"/>
      <c r="BN71" s="290"/>
      <c r="BO71" s="290"/>
      <c r="BP71" s="290"/>
      <c r="BQ71" s="290"/>
      <c r="BR71" s="290"/>
      <c r="BS71" s="290"/>
      <c r="BT71" s="290"/>
      <c r="BU71" s="290"/>
      <c r="BV71" s="290"/>
      <c r="BW71" s="290"/>
      <c r="BX71" s="290"/>
      <c r="BY71" s="290"/>
      <c r="BZ71" s="290"/>
      <c r="CA71" s="290"/>
      <c r="CB71" s="290"/>
      <c r="CC71" s="290"/>
      <c r="CD71" s="290"/>
      <c r="CE71" s="290"/>
      <c r="CF71" s="290"/>
      <c r="CG71" s="290"/>
      <c r="CH71" s="290"/>
      <c r="CI71" s="290"/>
      <c r="CJ71" s="290"/>
      <c r="CK71" s="290"/>
      <c r="CL71" s="290"/>
      <c r="CM71" s="290"/>
      <c r="CN71" s="290"/>
      <c r="CO71" s="290"/>
      <c r="CP71" s="290"/>
      <c r="CQ71" s="290"/>
      <c r="CR71" s="290"/>
      <c r="CS71" s="290"/>
      <c r="CT71" s="290"/>
      <c r="CU71" s="290"/>
      <c r="CV71" s="290"/>
      <c r="CW71" s="290"/>
      <c r="CX71" s="290"/>
      <c r="CY71" s="290"/>
      <c r="CZ71" s="290"/>
      <c r="DA71" s="290"/>
      <c r="DB71" s="290"/>
      <c r="DC71" s="290"/>
      <c r="DD71" s="290"/>
      <c r="DE71" s="290"/>
      <c r="DF71" s="290"/>
      <c r="DG71" s="290"/>
      <c r="DH71" s="290"/>
      <c r="DI71" s="290"/>
      <c r="DJ71" s="290"/>
      <c r="DK71" s="290"/>
      <c r="DL71" s="291"/>
      <c r="DM71" s="291"/>
      <c r="DN71" s="291"/>
      <c r="DO71" s="291"/>
      <c r="DP71" s="291"/>
      <c r="DQ71" s="291"/>
      <c r="DR71" s="291"/>
      <c r="DS71" s="291"/>
      <c r="DT71" s="291"/>
      <c r="DU71" s="291"/>
      <c r="DV71" s="291"/>
      <c r="DW71" s="291"/>
      <c r="DX71" s="291"/>
      <c r="DY71" s="291"/>
      <c r="DZ71" s="291"/>
      <c r="EA71" s="291"/>
      <c r="EB71" s="291"/>
      <c r="EC71" s="291"/>
      <c r="ED71" s="291"/>
      <c r="EE71" s="291"/>
      <c r="EF71" s="291"/>
      <c r="EG71" s="291"/>
      <c r="EH71" s="291"/>
      <c r="EI71" s="291"/>
      <c r="EJ71" s="291"/>
      <c r="EK71" s="291"/>
      <c r="EL71" s="291"/>
      <c r="EM71" s="291"/>
      <c r="EN71" s="291"/>
      <c r="EO71" s="291"/>
      <c r="EP71" s="291"/>
      <c r="EQ71" s="291"/>
      <c r="ER71" s="291"/>
      <c r="ES71" s="291"/>
      <c r="ET71" s="291"/>
      <c r="EU71" s="291"/>
      <c r="EV71" s="291"/>
      <c r="EW71" s="291"/>
      <c r="EX71" s="291"/>
      <c r="EY71" s="291"/>
      <c r="EZ71" s="291"/>
      <c r="FA71" s="291"/>
      <c r="FB71" s="291"/>
      <c r="FC71" s="291"/>
      <c r="FD71" s="291"/>
      <c r="FE71" s="291"/>
      <c r="FF71" s="291"/>
      <c r="FG71" s="291"/>
      <c r="FH71" s="291"/>
      <c r="FI71" s="291"/>
      <c r="FJ71" s="291"/>
      <c r="FK71" s="291"/>
      <c r="FL71" s="291"/>
      <c r="FM71" s="291"/>
      <c r="FN71" s="291"/>
      <c r="FO71" s="291"/>
      <c r="FP71" s="291"/>
      <c r="FQ71" s="291"/>
      <c r="FR71" s="291"/>
      <c r="FS71" s="291"/>
      <c r="FT71" s="291"/>
      <c r="FU71" s="291"/>
      <c r="FV71" s="291"/>
      <c r="FW71" s="291"/>
      <c r="FX71" s="291"/>
      <c r="FY71" s="291"/>
      <c r="FZ71" s="291"/>
      <c r="GA71" s="291"/>
      <c r="GB71" s="291"/>
      <c r="GC71" s="291"/>
      <c r="GD71" s="291"/>
      <c r="GE71" s="291"/>
      <c r="GF71" s="291"/>
      <c r="GG71" s="291"/>
      <c r="GH71" s="291"/>
      <c r="GI71" s="291"/>
      <c r="GJ71" s="291"/>
      <c r="GK71" s="291"/>
      <c r="GL71" s="291"/>
      <c r="GM71" s="291"/>
      <c r="GN71" s="291"/>
      <c r="GO71" s="291"/>
      <c r="GP71" s="291"/>
      <c r="GQ71" s="291"/>
      <c r="GR71" s="291"/>
      <c r="GS71" s="291"/>
      <c r="GT71" s="291"/>
      <c r="GU71" s="291"/>
      <c r="GV71" s="291"/>
      <c r="GW71" s="291"/>
      <c r="GX71" s="291"/>
      <c r="GY71" s="291"/>
      <c r="GZ71" s="291"/>
      <c r="HA71" s="291"/>
      <c r="HB71" s="291"/>
      <c r="HC71" s="291"/>
      <c r="HD71" s="291"/>
      <c r="HE71" s="291"/>
      <c r="HF71" s="291"/>
      <c r="HG71" s="291"/>
      <c r="HH71" s="291"/>
      <c r="HI71" s="291"/>
      <c r="HJ71" s="291"/>
      <c r="HK71" s="291"/>
      <c r="HL71" s="291"/>
      <c r="HM71" s="291"/>
      <c r="HN71" s="291"/>
      <c r="HO71" s="291"/>
      <c r="HP71" s="291"/>
      <c r="HQ71" s="291"/>
      <c r="HR71" s="291"/>
      <c r="HS71" s="291"/>
      <c r="HT71" s="291"/>
      <c r="HU71" s="291"/>
      <c r="HV71" s="291"/>
      <c r="HW71" s="291"/>
      <c r="HX71" s="291"/>
      <c r="HY71" s="291"/>
      <c r="HZ71" s="291"/>
      <c r="IA71" s="291"/>
      <c r="IB71" s="291"/>
      <c r="IC71" s="291"/>
      <c r="ID71" s="291"/>
      <c r="IE71" s="291"/>
      <c r="IF71" s="291"/>
      <c r="IG71" s="291"/>
      <c r="IH71" s="291"/>
      <c r="II71" s="291"/>
      <c r="IJ71" s="291"/>
      <c r="IK71" s="291"/>
      <c r="IL71" s="291"/>
      <c r="IM71" s="291"/>
      <c r="IN71" s="291"/>
      <c r="IO71" s="291"/>
      <c r="IP71" s="291"/>
      <c r="IQ71" s="291"/>
      <c r="IR71" s="291"/>
      <c r="IS71" s="291"/>
      <c r="IT71" s="291"/>
      <c r="IU71" s="291"/>
    </row>
    <row r="72" spans="1:255" s="73" customFormat="1" ht="27" customHeight="1" thickBot="1" x14ac:dyDescent="0.3">
      <c r="A72" s="67" t="s">
        <v>419</v>
      </c>
      <c r="B72" s="68"/>
      <c r="C72" s="68"/>
      <c r="D72" s="69"/>
      <c r="E72" s="293">
        <f>SUM(E73:E76)</f>
        <v>3378298878</v>
      </c>
      <c r="F72" s="293">
        <f>SUM(F73:F76)</f>
        <v>2872775731.6500001</v>
      </c>
      <c r="G72" s="157">
        <f>+F72/E72</f>
        <v>0.85036162737345589</v>
      </c>
      <c r="H72" s="294">
        <f>SUM(H73:H76)</f>
        <v>0</v>
      </c>
      <c r="I72" s="293">
        <f>SUM(I73:I76)</f>
        <v>656401524</v>
      </c>
      <c r="J72" s="71">
        <f>+I72/F72</f>
        <v>0.22849034707731636</v>
      </c>
      <c r="K72" s="295">
        <f>SUM(K73:K76)</f>
        <v>505523146.35000002</v>
      </c>
      <c r="L72" s="70"/>
      <c r="M72" s="296"/>
      <c r="N72" s="188"/>
      <c r="O72" s="178"/>
      <c r="P72" s="179"/>
      <c r="Q72" s="179"/>
      <c r="R72" s="179"/>
      <c r="S72" s="179"/>
      <c r="T72" s="179"/>
      <c r="U72" s="179"/>
      <c r="V72" s="179"/>
      <c r="W72" s="179"/>
      <c r="X72" s="179"/>
      <c r="Y72" s="179"/>
      <c r="Z72" s="179"/>
      <c r="AA72" s="179"/>
      <c r="AB72" s="179"/>
      <c r="AC72" s="179"/>
      <c r="AD72" s="179"/>
      <c r="AE72" s="179"/>
      <c r="AF72" s="179"/>
      <c r="AG72" s="179"/>
      <c r="AH72" s="179"/>
      <c r="AI72" s="179"/>
      <c r="AJ72" s="179"/>
      <c r="AK72" s="179"/>
      <c r="AL72" s="179"/>
      <c r="AM72" s="179"/>
      <c r="AN72" s="179"/>
      <c r="AO72" s="179"/>
      <c r="AP72" s="179"/>
      <c r="AQ72" s="179"/>
      <c r="AR72" s="179"/>
      <c r="AS72" s="179"/>
      <c r="AT72" s="179"/>
      <c r="AU72" s="179"/>
      <c r="AV72" s="179"/>
      <c r="AW72" s="179"/>
      <c r="AX72" s="179"/>
      <c r="AY72" s="179"/>
      <c r="AZ72" s="179"/>
      <c r="BA72" s="179"/>
      <c r="BB72" s="179"/>
      <c r="BC72" s="179"/>
      <c r="BD72" s="179"/>
      <c r="BE72" s="179"/>
      <c r="BF72" s="179"/>
      <c r="BG72" s="179"/>
      <c r="BH72" s="179"/>
      <c r="BI72" s="179"/>
      <c r="BJ72" s="179"/>
      <c r="BK72" s="179"/>
      <c r="BL72" s="179"/>
      <c r="BM72" s="179"/>
      <c r="BN72" s="179"/>
      <c r="BO72" s="179"/>
      <c r="BP72" s="179"/>
      <c r="BQ72" s="179"/>
      <c r="BR72" s="179"/>
      <c r="BS72" s="179"/>
      <c r="BT72" s="179"/>
      <c r="BU72" s="179"/>
      <c r="BV72" s="179"/>
      <c r="BW72" s="179"/>
      <c r="BX72" s="179"/>
      <c r="BY72" s="179"/>
      <c r="BZ72" s="179"/>
      <c r="CA72" s="179"/>
      <c r="CB72" s="179"/>
      <c r="CC72" s="179"/>
      <c r="CD72" s="179"/>
      <c r="CE72" s="179"/>
      <c r="CF72" s="179"/>
      <c r="CG72" s="179"/>
      <c r="CH72" s="179"/>
      <c r="CI72" s="179"/>
      <c r="CJ72" s="179"/>
      <c r="CK72" s="179"/>
      <c r="CL72" s="179"/>
      <c r="CM72" s="179"/>
      <c r="CN72" s="179"/>
      <c r="CO72" s="179"/>
      <c r="CP72" s="179"/>
      <c r="CQ72" s="179"/>
      <c r="CR72" s="179"/>
      <c r="CS72" s="179"/>
      <c r="CT72" s="179"/>
      <c r="CU72" s="179"/>
      <c r="CV72" s="179"/>
      <c r="CW72" s="179"/>
      <c r="CX72" s="179"/>
      <c r="CY72" s="179"/>
      <c r="CZ72" s="179"/>
      <c r="DA72" s="179"/>
      <c r="DB72" s="179"/>
      <c r="DC72" s="179"/>
      <c r="DD72" s="179"/>
      <c r="DE72" s="179"/>
      <c r="DF72" s="179"/>
      <c r="DG72" s="179"/>
      <c r="DH72" s="179"/>
      <c r="DI72" s="179"/>
      <c r="DJ72" s="179"/>
      <c r="DK72" s="179"/>
      <c r="DL72" s="129"/>
      <c r="DM72" s="129"/>
      <c r="DN72" s="129"/>
      <c r="DO72" s="129"/>
      <c r="DP72" s="129"/>
      <c r="DQ72" s="129"/>
      <c r="DR72" s="129"/>
      <c r="DS72" s="129"/>
      <c r="DT72" s="129"/>
      <c r="DU72" s="129"/>
      <c r="DV72" s="129"/>
      <c r="DW72" s="129"/>
      <c r="DX72" s="129"/>
      <c r="DY72" s="129"/>
      <c r="DZ72" s="129"/>
      <c r="EA72" s="129"/>
      <c r="EB72" s="129"/>
      <c r="EC72" s="129"/>
      <c r="ED72" s="129"/>
      <c r="EE72" s="129"/>
      <c r="EF72" s="129"/>
      <c r="EG72" s="129"/>
      <c r="EH72" s="129"/>
      <c r="EI72" s="129"/>
      <c r="EJ72" s="129"/>
      <c r="EK72" s="129"/>
      <c r="EL72" s="129"/>
      <c r="EM72" s="129"/>
      <c r="EN72" s="129"/>
      <c r="EO72" s="129"/>
      <c r="EP72" s="129"/>
      <c r="EQ72" s="129"/>
      <c r="ER72" s="129"/>
      <c r="ES72" s="129"/>
      <c r="ET72" s="129"/>
      <c r="EU72" s="129"/>
      <c r="EV72" s="129"/>
      <c r="EW72" s="129"/>
      <c r="EX72" s="129"/>
      <c r="EY72" s="129"/>
      <c r="EZ72" s="129"/>
      <c r="FA72" s="129"/>
      <c r="FB72" s="129"/>
      <c r="FC72" s="129"/>
      <c r="FD72" s="129"/>
      <c r="FE72" s="129"/>
      <c r="FF72" s="129"/>
      <c r="FG72" s="129"/>
      <c r="FH72" s="129"/>
      <c r="FI72" s="129"/>
      <c r="FJ72" s="129"/>
      <c r="FK72" s="129"/>
      <c r="FL72" s="129"/>
      <c r="FM72" s="129"/>
      <c r="FN72" s="129"/>
      <c r="FO72" s="129"/>
      <c r="FP72" s="129"/>
      <c r="FQ72" s="129"/>
      <c r="FR72" s="129"/>
      <c r="FS72" s="129"/>
      <c r="FT72" s="129"/>
      <c r="FU72" s="129"/>
      <c r="FV72" s="129"/>
      <c r="FW72" s="129"/>
      <c r="FX72" s="129"/>
      <c r="FY72" s="129"/>
      <c r="FZ72" s="129"/>
      <c r="GA72" s="129"/>
      <c r="GB72" s="129"/>
      <c r="GC72" s="129"/>
      <c r="GD72" s="129"/>
      <c r="GE72" s="129"/>
      <c r="GF72" s="129"/>
      <c r="GG72" s="129"/>
      <c r="GH72" s="129"/>
      <c r="GI72" s="129"/>
      <c r="GJ72" s="129"/>
      <c r="GK72" s="129"/>
      <c r="GL72" s="129"/>
      <c r="GM72" s="129"/>
      <c r="GN72" s="129"/>
      <c r="GO72" s="129"/>
      <c r="GP72" s="129"/>
      <c r="GQ72" s="129"/>
      <c r="GR72" s="129"/>
      <c r="GS72" s="129"/>
      <c r="GT72" s="129"/>
      <c r="GU72" s="129"/>
      <c r="GV72" s="129"/>
      <c r="GW72" s="129"/>
      <c r="GX72" s="129"/>
      <c r="GY72" s="129"/>
      <c r="GZ72" s="129"/>
      <c r="HA72" s="129"/>
      <c r="HB72" s="129"/>
      <c r="HC72" s="129"/>
      <c r="HD72" s="129"/>
      <c r="HE72" s="129"/>
      <c r="HF72" s="129"/>
      <c r="HG72" s="129"/>
      <c r="HH72" s="129"/>
      <c r="HI72" s="129"/>
      <c r="HJ72" s="129"/>
      <c r="HK72" s="129"/>
      <c r="HL72" s="129"/>
      <c r="HM72" s="129"/>
      <c r="HN72" s="129"/>
      <c r="HO72" s="129"/>
      <c r="HP72" s="129"/>
      <c r="HQ72" s="129"/>
      <c r="HR72" s="129"/>
      <c r="HS72" s="129"/>
      <c r="HT72" s="129"/>
      <c r="HU72" s="129"/>
      <c r="HV72" s="129"/>
      <c r="HW72" s="129"/>
      <c r="HX72" s="129"/>
      <c r="HY72" s="129"/>
      <c r="HZ72" s="129"/>
      <c r="IA72" s="129"/>
      <c r="IB72" s="129"/>
      <c r="IC72" s="129"/>
      <c r="ID72" s="129"/>
      <c r="IE72" s="129"/>
      <c r="IF72" s="129"/>
      <c r="IG72" s="129"/>
      <c r="IH72" s="129"/>
      <c r="II72" s="129"/>
      <c r="IJ72" s="129"/>
      <c r="IK72" s="129"/>
      <c r="IL72" s="129"/>
      <c r="IM72" s="129"/>
      <c r="IN72" s="129"/>
      <c r="IO72" s="129"/>
      <c r="IP72" s="129"/>
      <c r="IQ72" s="129"/>
      <c r="IR72" s="129"/>
      <c r="IS72" s="129"/>
      <c r="IT72" s="129"/>
      <c r="IU72" s="129"/>
    </row>
    <row r="73" spans="1:255" s="92" customFormat="1" ht="27" customHeight="1" x14ac:dyDescent="0.25">
      <c r="A73" s="77" t="s">
        <v>299</v>
      </c>
      <c r="B73" s="130">
        <v>10</v>
      </c>
      <c r="C73" s="130" t="s">
        <v>132</v>
      </c>
      <c r="D73" s="80" t="s">
        <v>283</v>
      </c>
      <c r="E73" s="131">
        <v>238929572</v>
      </c>
      <c r="F73" s="82">
        <f t="shared" si="5"/>
        <v>33550246</v>
      </c>
      <c r="G73" s="83">
        <f>+F73/E73</f>
        <v>0.14041897668489525</v>
      </c>
      <c r="H73" s="84">
        <v>0</v>
      </c>
      <c r="I73" s="161">
        <v>23705382</v>
      </c>
      <c r="J73" s="161"/>
      <c r="K73" s="86">
        <v>205379326</v>
      </c>
      <c r="L73" s="297" t="s">
        <v>420</v>
      </c>
      <c r="M73" s="80" t="s">
        <v>421</v>
      </c>
      <c r="N73" s="216"/>
      <c r="O73" s="89"/>
      <c r="P73" s="90"/>
      <c r="Q73" s="90"/>
      <c r="R73" s="90"/>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S73" s="90"/>
      <c r="AT73" s="90"/>
      <c r="AU73" s="90"/>
      <c r="AV73" s="90"/>
      <c r="AW73" s="90"/>
      <c r="AX73" s="90"/>
      <c r="AY73" s="90"/>
      <c r="AZ73" s="90"/>
      <c r="BA73" s="90"/>
      <c r="BB73" s="90"/>
      <c r="BC73" s="90"/>
      <c r="BD73" s="90"/>
      <c r="BE73" s="90"/>
      <c r="BF73" s="90"/>
      <c r="BG73" s="90"/>
      <c r="BH73" s="90"/>
      <c r="BI73" s="90"/>
      <c r="BJ73" s="90"/>
      <c r="BK73" s="90"/>
      <c r="BL73" s="90"/>
      <c r="BM73" s="90"/>
      <c r="BN73" s="90"/>
      <c r="BO73" s="90"/>
      <c r="BP73" s="90"/>
      <c r="BQ73" s="90"/>
      <c r="BR73" s="90"/>
      <c r="BS73" s="90"/>
      <c r="BT73" s="90"/>
      <c r="BU73" s="90"/>
      <c r="BV73" s="90"/>
      <c r="BW73" s="90"/>
      <c r="BX73" s="90"/>
      <c r="BY73" s="90"/>
      <c r="BZ73" s="90"/>
      <c r="CA73" s="90"/>
      <c r="CB73" s="90"/>
      <c r="CC73" s="90"/>
      <c r="CD73" s="90"/>
      <c r="CE73" s="90"/>
      <c r="CF73" s="90"/>
      <c r="CG73" s="90"/>
      <c r="CH73" s="90"/>
      <c r="CI73" s="90"/>
      <c r="CJ73" s="90"/>
      <c r="CK73" s="90"/>
      <c r="CL73" s="90"/>
      <c r="CM73" s="90"/>
      <c r="CN73" s="90"/>
      <c r="CO73" s="90"/>
      <c r="CP73" s="90"/>
      <c r="CQ73" s="90"/>
      <c r="CR73" s="90"/>
      <c r="CS73" s="90"/>
      <c r="CT73" s="90"/>
      <c r="CU73" s="90"/>
      <c r="CV73" s="90"/>
      <c r="CW73" s="90"/>
      <c r="CX73" s="90"/>
      <c r="CY73" s="90"/>
      <c r="CZ73" s="90"/>
      <c r="DA73" s="90"/>
      <c r="DB73" s="90"/>
      <c r="DC73" s="90"/>
      <c r="DD73" s="90"/>
      <c r="DE73" s="90"/>
      <c r="DF73" s="90"/>
      <c r="DG73" s="90"/>
      <c r="DH73" s="90"/>
      <c r="DI73" s="90"/>
      <c r="DJ73" s="90"/>
      <c r="DK73" s="90"/>
      <c r="DL73" s="91"/>
      <c r="DM73" s="91"/>
      <c r="DN73" s="91"/>
      <c r="DO73" s="91"/>
      <c r="DP73" s="91"/>
      <c r="DQ73" s="91"/>
      <c r="DR73" s="91"/>
      <c r="DS73" s="91"/>
      <c r="DT73" s="91"/>
      <c r="DU73" s="91"/>
      <c r="DV73" s="91"/>
      <c r="DW73" s="91"/>
      <c r="DX73" s="91"/>
      <c r="DY73" s="91"/>
      <c r="DZ73" s="91"/>
      <c r="EA73" s="91"/>
      <c r="EB73" s="91"/>
      <c r="EC73" s="91"/>
      <c r="ED73" s="91"/>
      <c r="EE73" s="91"/>
      <c r="EF73" s="91"/>
      <c r="EG73" s="91"/>
      <c r="EH73" s="91"/>
      <c r="EI73" s="91"/>
      <c r="EJ73" s="91"/>
      <c r="EK73" s="91"/>
      <c r="EL73" s="91"/>
      <c r="EM73" s="91"/>
      <c r="EN73" s="91"/>
      <c r="EO73" s="91"/>
      <c r="EP73" s="91"/>
      <c r="EQ73" s="91"/>
      <c r="ER73" s="91"/>
      <c r="ES73" s="91"/>
      <c r="ET73" s="91"/>
      <c r="EU73" s="91"/>
      <c r="EV73" s="91"/>
      <c r="EW73" s="91"/>
      <c r="EX73" s="91"/>
      <c r="EY73" s="91"/>
      <c r="EZ73" s="91"/>
      <c r="FA73" s="91"/>
      <c r="FB73" s="91"/>
      <c r="FC73" s="91"/>
      <c r="FD73" s="91"/>
      <c r="FE73" s="91"/>
      <c r="FF73" s="91"/>
      <c r="FG73" s="91"/>
      <c r="FH73" s="91"/>
      <c r="FI73" s="91"/>
      <c r="FJ73" s="91"/>
      <c r="FK73" s="91"/>
      <c r="FL73" s="91"/>
      <c r="FM73" s="91"/>
      <c r="FN73" s="91"/>
      <c r="FO73" s="91"/>
      <c r="FP73" s="91"/>
      <c r="FQ73" s="91"/>
      <c r="FR73" s="91"/>
      <c r="FS73" s="91"/>
      <c r="FT73" s="91"/>
      <c r="FU73" s="91"/>
      <c r="FV73" s="91"/>
      <c r="FW73" s="91"/>
      <c r="FX73" s="91"/>
      <c r="FY73" s="91"/>
      <c r="FZ73" s="91"/>
      <c r="GA73" s="91"/>
      <c r="GB73" s="91"/>
      <c r="GC73" s="91"/>
      <c r="GD73" s="91"/>
      <c r="GE73" s="91"/>
      <c r="GF73" s="91"/>
      <c r="GG73" s="91"/>
      <c r="GH73" s="91"/>
      <c r="GI73" s="91"/>
      <c r="GJ73" s="91"/>
      <c r="GK73" s="91"/>
      <c r="GL73" s="91"/>
      <c r="GM73" s="91"/>
      <c r="GN73" s="91"/>
      <c r="GO73" s="91"/>
      <c r="GP73" s="91"/>
      <c r="GQ73" s="91"/>
      <c r="GR73" s="91"/>
      <c r="GS73" s="91"/>
      <c r="GT73" s="91"/>
      <c r="GU73" s="91"/>
      <c r="GV73" s="91"/>
      <c r="GW73" s="91"/>
      <c r="GX73" s="91"/>
      <c r="GY73" s="91"/>
      <c r="GZ73" s="91"/>
      <c r="HA73" s="91"/>
      <c r="HB73" s="91"/>
      <c r="HC73" s="91"/>
      <c r="HD73" s="91"/>
      <c r="HE73" s="91"/>
      <c r="HF73" s="91"/>
      <c r="HG73" s="91"/>
      <c r="HH73" s="91"/>
      <c r="HI73" s="91"/>
      <c r="HJ73" s="91"/>
      <c r="HK73" s="91"/>
      <c r="HL73" s="91"/>
      <c r="HM73" s="91"/>
      <c r="HN73" s="91"/>
      <c r="HO73" s="91"/>
      <c r="HP73" s="91"/>
      <c r="HQ73" s="91"/>
      <c r="HR73" s="91"/>
      <c r="HS73" s="91"/>
      <c r="HT73" s="91"/>
      <c r="HU73" s="91"/>
      <c r="HV73" s="91"/>
      <c r="HW73" s="91"/>
      <c r="HX73" s="91"/>
      <c r="HY73" s="91"/>
      <c r="HZ73" s="91"/>
      <c r="IA73" s="91"/>
      <c r="IB73" s="91"/>
      <c r="IC73" s="91"/>
      <c r="ID73" s="91"/>
      <c r="IE73" s="91"/>
      <c r="IF73" s="91"/>
      <c r="IG73" s="91"/>
      <c r="IH73" s="91"/>
      <c r="II73" s="91"/>
      <c r="IJ73" s="91"/>
      <c r="IK73" s="91"/>
      <c r="IL73" s="91"/>
      <c r="IM73" s="91"/>
      <c r="IN73" s="91"/>
      <c r="IO73" s="91"/>
      <c r="IP73" s="91"/>
      <c r="IQ73" s="91"/>
      <c r="IR73" s="91"/>
      <c r="IS73" s="91"/>
      <c r="IT73" s="91"/>
      <c r="IU73" s="91"/>
    </row>
    <row r="74" spans="1:255" s="145" customFormat="1" ht="39" customHeight="1" x14ac:dyDescent="0.25">
      <c r="A74" s="93" t="s">
        <v>299</v>
      </c>
      <c r="B74" s="135">
        <v>10</v>
      </c>
      <c r="C74" s="135" t="s">
        <v>132</v>
      </c>
      <c r="D74" s="96" t="s">
        <v>289</v>
      </c>
      <c r="E74" s="97">
        <v>226523813</v>
      </c>
      <c r="F74" s="82">
        <f t="shared" si="5"/>
        <v>27375990.649999976</v>
      </c>
      <c r="G74" s="83">
        <f t="shared" ref="G74:G76" si="19">+F74/E74</f>
        <v>0.12085259508676899</v>
      </c>
      <c r="H74" s="98">
        <v>0</v>
      </c>
      <c r="I74" s="108"/>
      <c r="J74" s="298"/>
      <c r="K74" s="101">
        <f>59148290.02+80000000+59999532.33</f>
        <v>199147822.35000002</v>
      </c>
      <c r="L74" s="102" t="s">
        <v>464</v>
      </c>
      <c r="M74" s="96" t="s">
        <v>341</v>
      </c>
      <c r="N74" s="200"/>
      <c r="O74" s="142"/>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3"/>
      <c r="BD74" s="143"/>
      <c r="BE74" s="143"/>
      <c r="BF74" s="143"/>
      <c r="BG74" s="143"/>
      <c r="BH74" s="143"/>
      <c r="BI74" s="143"/>
      <c r="BJ74" s="143"/>
      <c r="BK74" s="143"/>
      <c r="BL74" s="143"/>
      <c r="BM74" s="143"/>
      <c r="BN74" s="143"/>
      <c r="BO74" s="143"/>
      <c r="BP74" s="143"/>
      <c r="BQ74" s="143"/>
      <c r="BR74" s="143"/>
      <c r="BS74" s="143"/>
      <c r="BT74" s="143"/>
      <c r="BU74" s="143"/>
      <c r="BV74" s="143"/>
      <c r="BW74" s="143"/>
      <c r="BX74" s="143"/>
      <c r="BY74" s="143"/>
      <c r="BZ74" s="143"/>
      <c r="CA74" s="143"/>
      <c r="CB74" s="143"/>
      <c r="CC74" s="143"/>
      <c r="CD74" s="143"/>
      <c r="CE74" s="143"/>
      <c r="CF74" s="143"/>
      <c r="CG74" s="143"/>
      <c r="CH74" s="143"/>
      <c r="CI74" s="143"/>
      <c r="CJ74" s="143"/>
      <c r="CK74" s="143"/>
      <c r="CL74" s="143"/>
      <c r="CM74" s="143"/>
      <c r="CN74" s="143"/>
      <c r="CO74" s="143"/>
      <c r="CP74" s="143"/>
      <c r="CQ74" s="143"/>
      <c r="CR74" s="143"/>
      <c r="CS74" s="143"/>
      <c r="CT74" s="143"/>
      <c r="CU74" s="143"/>
      <c r="CV74" s="143"/>
      <c r="CW74" s="143"/>
      <c r="CX74" s="143"/>
      <c r="CY74" s="143"/>
      <c r="CZ74" s="143"/>
      <c r="DA74" s="143"/>
      <c r="DB74" s="143"/>
      <c r="DC74" s="143"/>
      <c r="DD74" s="143"/>
      <c r="DE74" s="143"/>
      <c r="DF74" s="143"/>
      <c r="DG74" s="143"/>
      <c r="DH74" s="143"/>
      <c r="DI74" s="143"/>
      <c r="DJ74" s="143"/>
      <c r="DK74" s="143"/>
      <c r="DL74" s="144"/>
      <c r="DM74" s="144"/>
      <c r="DN74" s="144"/>
      <c r="DO74" s="144"/>
      <c r="DP74" s="144"/>
      <c r="DQ74" s="144"/>
      <c r="DR74" s="144"/>
      <c r="DS74" s="144"/>
      <c r="DT74" s="144"/>
      <c r="DU74" s="144"/>
      <c r="DV74" s="144"/>
      <c r="DW74" s="144"/>
      <c r="DX74" s="144"/>
      <c r="DY74" s="144"/>
      <c r="DZ74" s="144"/>
      <c r="EA74" s="144"/>
      <c r="EB74" s="144"/>
      <c r="EC74" s="144"/>
      <c r="ED74" s="144"/>
      <c r="EE74" s="144"/>
      <c r="EF74" s="144"/>
      <c r="EG74" s="144"/>
      <c r="EH74" s="144"/>
      <c r="EI74" s="144"/>
      <c r="EJ74" s="144"/>
      <c r="EK74" s="144"/>
      <c r="EL74" s="144"/>
      <c r="EM74" s="144"/>
      <c r="EN74" s="144"/>
      <c r="EO74" s="144"/>
      <c r="EP74" s="144"/>
      <c r="EQ74" s="144"/>
      <c r="ER74" s="144"/>
      <c r="ES74" s="144"/>
      <c r="ET74" s="144"/>
      <c r="EU74" s="144"/>
      <c r="EV74" s="144"/>
      <c r="EW74" s="144"/>
      <c r="EX74" s="144"/>
      <c r="EY74" s="144"/>
      <c r="EZ74" s="144"/>
      <c r="FA74" s="144"/>
      <c r="FB74" s="144"/>
      <c r="FC74" s="144"/>
      <c r="FD74" s="144"/>
      <c r="FE74" s="144"/>
      <c r="FF74" s="144"/>
      <c r="FG74" s="144"/>
      <c r="FH74" s="144"/>
      <c r="FI74" s="144"/>
      <c r="FJ74" s="144"/>
      <c r="FK74" s="144"/>
      <c r="FL74" s="144"/>
      <c r="FM74" s="144"/>
      <c r="FN74" s="144"/>
      <c r="FO74" s="144"/>
      <c r="FP74" s="144"/>
      <c r="FQ74" s="144"/>
      <c r="FR74" s="144"/>
      <c r="FS74" s="144"/>
      <c r="FT74" s="144"/>
      <c r="FU74" s="144"/>
      <c r="FV74" s="144"/>
      <c r="FW74" s="144"/>
      <c r="FX74" s="144"/>
      <c r="FY74" s="144"/>
      <c r="FZ74" s="144"/>
      <c r="GA74" s="144"/>
      <c r="GB74" s="144"/>
      <c r="GC74" s="144"/>
      <c r="GD74" s="144"/>
      <c r="GE74" s="144"/>
      <c r="GF74" s="144"/>
      <c r="GG74" s="144"/>
      <c r="GH74" s="144"/>
      <c r="GI74" s="144"/>
      <c r="GJ74" s="144"/>
      <c r="GK74" s="144"/>
      <c r="GL74" s="144"/>
      <c r="GM74" s="144"/>
      <c r="GN74" s="144"/>
      <c r="GO74" s="144"/>
      <c r="GP74" s="144"/>
      <c r="GQ74" s="144"/>
      <c r="GR74" s="144"/>
      <c r="GS74" s="144"/>
      <c r="GT74" s="144"/>
      <c r="GU74" s="144"/>
      <c r="GV74" s="144"/>
      <c r="GW74" s="144"/>
      <c r="GX74" s="144"/>
      <c r="GY74" s="144"/>
      <c r="GZ74" s="144"/>
      <c r="HA74" s="144"/>
      <c r="HB74" s="144"/>
      <c r="HC74" s="144"/>
      <c r="HD74" s="144"/>
      <c r="HE74" s="144"/>
      <c r="HF74" s="144"/>
      <c r="HG74" s="144"/>
      <c r="HH74" s="144"/>
      <c r="HI74" s="144"/>
      <c r="HJ74" s="144"/>
      <c r="HK74" s="144"/>
      <c r="HL74" s="144"/>
      <c r="HM74" s="144"/>
      <c r="HN74" s="144"/>
      <c r="HO74" s="144"/>
      <c r="HP74" s="144"/>
      <c r="HQ74" s="144"/>
      <c r="HR74" s="144"/>
      <c r="HS74" s="144"/>
      <c r="HT74" s="144"/>
      <c r="HU74" s="144"/>
      <c r="HV74" s="144"/>
      <c r="HW74" s="144"/>
      <c r="HX74" s="144"/>
      <c r="HY74" s="144"/>
      <c r="HZ74" s="144"/>
      <c r="IA74" s="144"/>
      <c r="IB74" s="144"/>
      <c r="IC74" s="144"/>
      <c r="ID74" s="144"/>
      <c r="IE74" s="144"/>
      <c r="IF74" s="144"/>
      <c r="IG74" s="144"/>
      <c r="IH74" s="144"/>
      <c r="II74" s="144"/>
      <c r="IJ74" s="144"/>
      <c r="IK74" s="144"/>
      <c r="IL74" s="144"/>
      <c r="IM74" s="144"/>
      <c r="IN74" s="144"/>
      <c r="IO74" s="144"/>
      <c r="IP74" s="144"/>
      <c r="IQ74" s="144"/>
      <c r="IR74" s="144"/>
      <c r="IS74" s="144"/>
      <c r="IT74" s="144"/>
      <c r="IU74" s="144"/>
    </row>
    <row r="75" spans="1:255" s="145" customFormat="1" ht="27" customHeight="1" x14ac:dyDescent="0.25">
      <c r="A75" s="93" t="s">
        <v>299</v>
      </c>
      <c r="B75" s="135">
        <v>10</v>
      </c>
      <c r="C75" s="135" t="s">
        <v>132</v>
      </c>
      <c r="D75" s="96" t="s">
        <v>292</v>
      </c>
      <c r="E75" s="97">
        <v>2822845493</v>
      </c>
      <c r="F75" s="82">
        <f t="shared" si="5"/>
        <v>2811849495</v>
      </c>
      <c r="G75" s="83">
        <f t="shared" si="19"/>
        <v>0.99610464050290126</v>
      </c>
      <c r="H75" s="98">
        <v>0</v>
      </c>
      <c r="I75" s="299">
        <v>632696142</v>
      </c>
      <c r="J75" s="299"/>
      <c r="K75" s="101">
        <v>10995998</v>
      </c>
      <c r="L75" s="300" t="s">
        <v>422</v>
      </c>
      <c r="M75" s="96" t="s">
        <v>423</v>
      </c>
      <c r="N75" s="200"/>
      <c r="O75" s="142"/>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3"/>
      <c r="AY75" s="143"/>
      <c r="AZ75" s="143"/>
      <c r="BA75" s="143"/>
      <c r="BB75" s="143"/>
      <c r="BC75" s="143"/>
      <c r="BD75" s="143"/>
      <c r="BE75" s="143"/>
      <c r="BF75" s="143"/>
      <c r="BG75" s="143"/>
      <c r="BH75" s="143"/>
      <c r="BI75" s="143"/>
      <c r="BJ75" s="143"/>
      <c r="BK75" s="143"/>
      <c r="BL75" s="143"/>
      <c r="BM75" s="143"/>
      <c r="BN75" s="143"/>
      <c r="BO75" s="143"/>
      <c r="BP75" s="143"/>
      <c r="BQ75" s="143"/>
      <c r="BR75" s="143"/>
      <c r="BS75" s="143"/>
      <c r="BT75" s="143"/>
      <c r="BU75" s="143"/>
      <c r="BV75" s="143"/>
      <c r="BW75" s="143"/>
      <c r="BX75" s="143"/>
      <c r="BY75" s="143"/>
      <c r="BZ75" s="143"/>
      <c r="CA75" s="143"/>
      <c r="CB75" s="143"/>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43"/>
      <c r="DA75" s="143"/>
      <c r="DB75" s="143"/>
      <c r="DC75" s="143"/>
      <c r="DD75" s="143"/>
      <c r="DE75" s="143"/>
      <c r="DF75" s="143"/>
      <c r="DG75" s="143"/>
      <c r="DH75" s="143"/>
      <c r="DI75" s="143"/>
      <c r="DJ75" s="143"/>
      <c r="DK75" s="143"/>
      <c r="DL75" s="144"/>
      <c r="DM75" s="144"/>
      <c r="DN75" s="144"/>
      <c r="DO75" s="144"/>
      <c r="DP75" s="144"/>
      <c r="DQ75" s="144"/>
      <c r="DR75" s="144"/>
      <c r="DS75" s="144"/>
      <c r="DT75" s="144"/>
      <c r="DU75" s="144"/>
      <c r="DV75" s="144"/>
      <c r="DW75" s="144"/>
      <c r="DX75" s="144"/>
      <c r="DY75" s="144"/>
      <c r="DZ75" s="144"/>
      <c r="EA75" s="144"/>
      <c r="EB75" s="144"/>
      <c r="EC75" s="144"/>
      <c r="ED75" s="144"/>
      <c r="EE75" s="144"/>
      <c r="EF75" s="144"/>
      <c r="EG75" s="144"/>
      <c r="EH75" s="144"/>
      <c r="EI75" s="144"/>
      <c r="EJ75" s="144"/>
      <c r="EK75" s="144"/>
      <c r="EL75" s="144"/>
      <c r="EM75" s="144"/>
      <c r="EN75" s="144"/>
      <c r="EO75" s="144"/>
      <c r="EP75" s="144"/>
      <c r="EQ75" s="144"/>
      <c r="ER75" s="144"/>
      <c r="ES75" s="144"/>
      <c r="ET75" s="144"/>
      <c r="EU75" s="144"/>
      <c r="EV75" s="144"/>
      <c r="EW75" s="144"/>
      <c r="EX75" s="144"/>
      <c r="EY75" s="144"/>
      <c r="EZ75" s="144"/>
      <c r="FA75" s="144"/>
      <c r="FB75" s="144"/>
      <c r="FC75" s="144"/>
      <c r="FD75" s="144"/>
      <c r="FE75" s="144"/>
      <c r="FF75" s="144"/>
      <c r="FG75" s="144"/>
      <c r="FH75" s="144"/>
      <c r="FI75" s="144"/>
      <c r="FJ75" s="144"/>
      <c r="FK75" s="144"/>
      <c r="FL75" s="144"/>
      <c r="FM75" s="144"/>
      <c r="FN75" s="144"/>
      <c r="FO75" s="144"/>
      <c r="FP75" s="144"/>
      <c r="FQ75" s="144"/>
      <c r="FR75" s="144"/>
      <c r="FS75" s="144"/>
      <c r="FT75" s="144"/>
      <c r="FU75" s="144"/>
      <c r="FV75" s="144"/>
      <c r="FW75" s="144"/>
      <c r="FX75" s="144"/>
      <c r="FY75" s="144"/>
      <c r="FZ75" s="144"/>
      <c r="GA75" s="144"/>
      <c r="GB75" s="144"/>
      <c r="GC75" s="144"/>
      <c r="GD75" s="144"/>
      <c r="GE75" s="144"/>
      <c r="GF75" s="144"/>
      <c r="GG75" s="144"/>
      <c r="GH75" s="144"/>
      <c r="GI75" s="144"/>
      <c r="GJ75" s="144"/>
      <c r="GK75" s="144"/>
      <c r="GL75" s="144"/>
      <c r="GM75" s="144"/>
      <c r="GN75" s="144"/>
      <c r="GO75" s="144"/>
      <c r="GP75" s="144"/>
      <c r="GQ75" s="144"/>
      <c r="GR75" s="144"/>
      <c r="GS75" s="144"/>
      <c r="GT75" s="144"/>
      <c r="GU75" s="144"/>
      <c r="GV75" s="144"/>
      <c r="GW75" s="144"/>
      <c r="GX75" s="144"/>
      <c r="GY75" s="144"/>
      <c r="GZ75" s="144"/>
      <c r="HA75" s="144"/>
      <c r="HB75" s="144"/>
      <c r="HC75" s="144"/>
      <c r="HD75" s="144"/>
      <c r="HE75" s="144"/>
      <c r="HF75" s="144"/>
      <c r="HG75" s="144"/>
      <c r="HH75" s="144"/>
      <c r="HI75" s="144"/>
      <c r="HJ75" s="144"/>
      <c r="HK75" s="144"/>
      <c r="HL75" s="144"/>
      <c r="HM75" s="144"/>
      <c r="HN75" s="144"/>
      <c r="HO75" s="144"/>
      <c r="HP75" s="144"/>
      <c r="HQ75" s="144"/>
      <c r="HR75" s="144"/>
      <c r="HS75" s="144"/>
      <c r="HT75" s="144"/>
      <c r="HU75" s="144"/>
      <c r="HV75" s="144"/>
      <c r="HW75" s="144"/>
      <c r="HX75" s="144"/>
      <c r="HY75" s="144"/>
      <c r="HZ75" s="144"/>
      <c r="IA75" s="144"/>
      <c r="IB75" s="144"/>
      <c r="IC75" s="144"/>
      <c r="ID75" s="144"/>
      <c r="IE75" s="144"/>
      <c r="IF75" s="144"/>
      <c r="IG75" s="144"/>
      <c r="IH75" s="144"/>
      <c r="II75" s="144"/>
      <c r="IJ75" s="144"/>
      <c r="IK75" s="144"/>
      <c r="IL75" s="144"/>
      <c r="IM75" s="144"/>
      <c r="IN75" s="144"/>
      <c r="IO75" s="144"/>
      <c r="IP75" s="144"/>
      <c r="IQ75" s="144"/>
      <c r="IR75" s="144"/>
      <c r="IS75" s="144"/>
      <c r="IT75" s="144"/>
      <c r="IU75" s="144"/>
    </row>
    <row r="76" spans="1:255" s="123" customFormat="1" ht="27" customHeight="1" thickBot="1" x14ac:dyDescent="0.3">
      <c r="A76" s="109" t="s">
        <v>299</v>
      </c>
      <c r="B76" s="153">
        <v>10</v>
      </c>
      <c r="C76" s="153" t="s">
        <v>132</v>
      </c>
      <c r="D76" s="112" t="s">
        <v>289</v>
      </c>
      <c r="E76" s="113">
        <v>90000000</v>
      </c>
      <c r="F76" s="82">
        <f t="shared" si="5"/>
        <v>0</v>
      </c>
      <c r="G76" s="83">
        <f t="shared" si="19"/>
        <v>0</v>
      </c>
      <c r="H76" s="114">
        <v>0</v>
      </c>
      <c r="I76" s="301"/>
      <c r="J76" s="301"/>
      <c r="K76" s="117">
        <f>3062.82+89996937.18</f>
        <v>90000000</v>
      </c>
      <c r="L76" s="102" t="s">
        <v>424</v>
      </c>
      <c r="M76" s="112" t="s">
        <v>425</v>
      </c>
      <c r="N76" s="185"/>
      <c r="O76" s="120"/>
      <c r="P76" s="121"/>
      <c r="Q76" s="121"/>
      <c r="R76" s="121"/>
      <c r="S76" s="121"/>
      <c r="T76" s="121"/>
      <c r="U76" s="121"/>
      <c r="V76" s="121"/>
      <c r="W76" s="121"/>
      <c r="X76" s="121"/>
      <c r="Y76" s="121"/>
      <c r="Z76" s="121"/>
      <c r="AA76" s="121"/>
      <c r="AB76" s="121"/>
      <c r="AC76" s="121"/>
      <c r="AD76" s="121"/>
      <c r="AE76" s="121"/>
      <c r="AF76" s="121"/>
      <c r="AG76" s="121"/>
      <c r="AH76" s="121"/>
      <c r="AI76" s="121"/>
      <c r="AJ76" s="121"/>
      <c r="AK76" s="121"/>
      <c r="AL76" s="121"/>
      <c r="AM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21"/>
      <c r="BL76" s="121"/>
      <c r="BM76" s="121"/>
      <c r="BN76" s="121"/>
      <c r="BO76" s="121"/>
      <c r="BP76" s="121"/>
      <c r="BQ76" s="121"/>
      <c r="BR76" s="121"/>
      <c r="BS76" s="121"/>
      <c r="BT76" s="121"/>
      <c r="BU76" s="121"/>
      <c r="BV76" s="121"/>
      <c r="BW76" s="121"/>
      <c r="BX76" s="121"/>
      <c r="BY76" s="121"/>
      <c r="BZ76" s="121"/>
      <c r="CA76" s="121"/>
      <c r="CB76" s="121"/>
      <c r="CC76" s="121"/>
      <c r="CD76" s="121"/>
      <c r="CE76" s="121"/>
      <c r="CF76" s="121"/>
      <c r="CG76" s="121"/>
      <c r="CH76" s="121"/>
      <c r="CI76" s="121"/>
      <c r="CJ76" s="121"/>
      <c r="CK76" s="121"/>
      <c r="CL76" s="121"/>
      <c r="CM76" s="121"/>
      <c r="CN76" s="121"/>
      <c r="CO76" s="121"/>
      <c r="CP76" s="121"/>
      <c r="CQ76" s="121"/>
      <c r="CR76" s="121"/>
      <c r="CS76" s="121"/>
      <c r="CT76" s="121"/>
      <c r="CU76" s="121"/>
      <c r="CV76" s="121"/>
      <c r="CW76" s="121"/>
      <c r="CX76" s="121"/>
      <c r="CY76" s="121"/>
      <c r="CZ76" s="121"/>
      <c r="DA76" s="121"/>
      <c r="DB76" s="121"/>
      <c r="DC76" s="121"/>
      <c r="DD76" s="121"/>
      <c r="DE76" s="121"/>
      <c r="DF76" s="121"/>
      <c r="DG76" s="121"/>
      <c r="DH76" s="121"/>
      <c r="DI76" s="121"/>
      <c r="DJ76" s="121"/>
      <c r="DK76" s="121"/>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c r="GQ76" s="122"/>
      <c r="GR76" s="122"/>
      <c r="GS76" s="122"/>
      <c r="GT76" s="122"/>
      <c r="GU76" s="122"/>
      <c r="GV76" s="122"/>
      <c r="GW76" s="122"/>
      <c r="GX76" s="122"/>
      <c r="GY76" s="122"/>
      <c r="GZ76" s="122"/>
      <c r="HA76" s="122"/>
      <c r="HB76" s="122"/>
      <c r="HC76" s="122"/>
      <c r="HD76" s="122"/>
      <c r="HE76" s="122"/>
      <c r="HF76" s="122"/>
      <c r="HG76" s="122"/>
      <c r="HH76" s="122"/>
      <c r="HI76" s="122"/>
      <c r="HJ76" s="122"/>
      <c r="HK76" s="122"/>
      <c r="HL76" s="122"/>
      <c r="HM76" s="122"/>
      <c r="HN76" s="122"/>
      <c r="HO76" s="122"/>
      <c r="HP76" s="122"/>
      <c r="HQ76" s="122"/>
      <c r="HR76" s="122"/>
      <c r="HS76" s="122"/>
      <c r="HT76" s="122"/>
      <c r="HU76" s="122"/>
      <c r="HV76" s="122"/>
      <c r="HW76" s="122"/>
      <c r="HX76" s="122"/>
      <c r="HY76" s="122"/>
      <c r="HZ76" s="122"/>
      <c r="IA76" s="122"/>
      <c r="IB76" s="122"/>
      <c r="IC76" s="122"/>
      <c r="ID76" s="122"/>
      <c r="IE76" s="122"/>
      <c r="IF76" s="122"/>
      <c r="IG76" s="122"/>
      <c r="IH76" s="122"/>
      <c r="II76" s="122"/>
      <c r="IJ76" s="122"/>
      <c r="IK76" s="122"/>
      <c r="IL76" s="122"/>
      <c r="IM76" s="122"/>
      <c r="IN76" s="122"/>
      <c r="IO76" s="122"/>
      <c r="IP76" s="122"/>
      <c r="IQ76" s="122"/>
      <c r="IR76" s="122"/>
      <c r="IS76" s="122"/>
      <c r="IT76" s="122"/>
      <c r="IU76" s="122"/>
    </row>
    <row r="77" spans="1:255" s="73" customFormat="1" ht="27" customHeight="1" thickBot="1" x14ac:dyDescent="0.3">
      <c r="A77" s="67" t="s">
        <v>426</v>
      </c>
      <c r="B77" s="68"/>
      <c r="C77" s="68"/>
      <c r="D77" s="69"/>
      <c r="E77" s="293">
        <f>SUM(E78:E89)</f>
        <v>959093979</v>
      </c>
      <c r="F77" s="293">
        <f>SUM(F78:F89)</f>
        <v>29856310</v>
      </c>
      <c r="G77" s="157">
        <f>+F77/E77</f>
        <v>3.1129702254131239E-2</v>
      </c>
      <c r="H77" s="293">
        <f>SUM(H78:H89)</f>
        <v>5000000</v>
      </c>
      <c r="I77" s="293">
        <f>SUM(I78:I83)</f>
        <v>4632155</v>
      </c>
      <c r="J77" s="71">
        <f>+I77/F77</f>
        <v>0.15514827518872895</v>
      </c>
      <c r="K77" s="293">
        <f>SUM(K78:K89)</f>
        <v>924237669</v>
      </c>
      <c r="L77" s="70"/>
      <c r="M77" s="296"/>
      <c r="N77" s="188"/>
      <c r="O77" s="178"/>
      <c r="P77" s="179"/>
      <c r="Q77" s="179"/>
      <c r="R77" s="179"/>
      <c r="S77" s="179"/>
      <c r="T77" s="179"/>
      <c r="U77" s="179"/>
      <c r="V77" s="179"/>
      <c r="W77" s="179"/>
      <c r="X77" s="179"/>
      <c r="Y77" s="179"/>
      <c r="Z77" s="179"/>
      <c r="AA77" s="179"/>
      <c r="AB77" s="179"/>
      <c r="AC77" s="179"/>
      <c r="AD77" s="179"/>
      <c r="AE77" s="179"/>
      <c r="AF77" s="179"/>
      <c r="AG77" s="179"/>
      <c r="AH77" s="179"/>
      <c r="AI77" s="179"/>
      <c r="AJ77" s="179"/>
      <c r="AK77" s="179"/>
      <c r="AL77" s="179"/>
      <c r="AM77" s="179"/>
      <c r="AN77" s="179"/>
      <c r="AO77" s="179"/>
      <c r="AP77" s="179"/>
      <c r="AQ77" s="179"/>
      <c r="AR77" s="179"/>
      <c r="AS77" s="179"/>
      <c r="AT77" s="179"/>
      <c r="AU77" s="179"/>
      <c r="AV77" s="179"/>
      <c r="AW77" s="179"/>
      <c r="AX77" s="179"/>
      <c r="AY77" s="179"/>
      <c r="AZ77" s="179"/>
      <c r="BA77" s="179"/>
      <c r="BB77" s="179"/>
      <c r="BC77" s="179"/>
      <c r="BD77" s="179"/>
      <c r="BE77" s="179"/>
      <c r="BF77" s="179"/>
      <c r="BG77" s="179"/>
      <c r="BH77" s="179"/>
      <c r="BI77" s="179"/>
      <c r="BJ77" s="179"/>
      <c r="BK77" s="179"/>
      <c r="BL77" s="179"/>
      <c r="BM77" s="179"/>
      <c r="BN77" s="179"/>
      <c r="BO77" s="179"/>
      <c r="BP77" s="179"/>
      <c r="BQ77" s="179"/>
      <c r="BR77" s="179"/>
      <c r="BS77" s="179"/>
      <c r="BT77" s="179"/>
      <c r="BU77" s="179"/>
      <c r="BV77" s="179"/>
      <c r="BW77" s="179"/>
      <c r="BX77" s="179"/>
      <c r="BY77" s="179"/>
      <c r="BZ77" s="179"/>
      <c r="CA77" s="179"/>
      <c r="CB77" s="179"/>
      <c r="CC77" s="179"/>
      <c r="CD77" s="179"/>
      <c r="CE77" s="179"/>
      <c r="CF77" s="179"/>
      <c r="CG77" s="179"/>
      <c r="CH77" s="179"/>
      <c r="CI77" s="179"/>
      <c r="CJ77" s="179"/>
      <c r="CK77" s="179"/>
      <c r="CL77" s="179"/>
      <c r="CM77" s="179"/>
      <c r="CN77" s="179"/>
      <c r="CO77" s="179"/>
      <c r="CP77" s="179"/>
      <c r="CQ77" s="179"/>
      <c r="CR77" s="179"/>
      <c r="CS77" s="179"/>
      <c r="CT77" s="179"/>
      <c r="CU77" s="179"/>
      <c r="CV77" s="179"/>
      <c r="CW77" s="179"/>
      <c r="CX77" s="179"/>
      <c r="CY77" s="179"/>
      <c r="CZ77" s="179"/>
      <c r="DA77" s="179"/>
      <c r="DB77" s="179"/>
      <c r="DC77" s="179"/>
      <c r="DD77" s="179"/>
      <c r="DE77" s="179"/>
      <c r="DF77" s="179"/>
      <c r="DG77" s="179"/>
      <c r="DH77" s="179"/>
      <c r="DI77" s="179"/>
      <c r="DJ77" s="179"/>
      <c r="DK77" s="179"/>
      <c r="DL77" s="129"/>
      <c r="DM77" s="129"/>
      <c r="DN77" s="129"/>
      <c r="DO77" s="129"/>
      <c r="DP77" s="129"/>
      <c r="DQ77" s="129"/>
      <c r="DR77" s="129"/>
      <c r="DS77" s="129"/>
      <c r="DT77" s="129"/>
      <c r="DU77" s="129"/>
      <c r="DV77" s="129"/>
      <c r="DW77" s="129"/>
      <c r="DX77" s="129"/>
      <c r="DY77" s="129"/>
      <c r="DZ77" s="129"/>
      <c r="EA77" s="129"/>
      <c r="EB77" s="129"/>
      <c r="EC77" s="129"/>
      <c r="ED77" s="129"/>
      <c r="EE77" s="129"/>
      <c r="EF77" s="129"/>
      <c r="EG77" s="129"/>
      <c r="EH77" s="129"/>
      <c r="EI77" s="129"/>
      <c r="EJ77" s="129"/>
      <c r="EK77" s="129"/>
      <c r="EL77" s="129"/>
      <c r="EM77" s="129"/>
      <c r="EN77" s="129"/>
      <c r="EO77" s="129"/>
      <c r="EP77" s="129"/>
      <c r="EQ77" s="129"/>
      <c r="ER77" s="129"/>
      <c r="ES77" s="129"/>
      <c r="ET77" s="129"/>
      <c r="EU77" s="129"/>
      <c r="EV77" s="129"/>
      <c r="EW77" s="129"/>
      <c r="EX77" s="129"/>
      <c r="EY77" s="129"/>
      <c r="EZ77" s="129"/>
      <c r="FA77" s="129"/>
      <c r="FB77" s="129"/>
      <c r="FC77" s="129"/>
      <c r="FD77" s="129"/>
      <c r="FE77" s="129"/>
      <c r="FF77" s="129"/>
      <c r="FG77" s="129"/>
      <c r="FH77" s="129"/>
      <c r="FI77" s="129"/>
      <c r="FJ77" s="129"/>
      <c r="FK77" s="129"/>
      <c r="FL77" s="129"/>
      <c r="FM77" s="129"/>
      <c r="FN77" s="129"/>
      <c r="FO77" s="129"/>
      <c r="FP77" s="129"/>
      <c r="FQ77" s="129"/>
      <c r="FR77" s="129"/>
      <c r="FS77" s="129"/>
      <c r="FT77" s="129"/>
      <c r="FU77" s="129"/>
      <c r="FV77" s="129"/>
      <c r="FW77" s="129"/>
      <c r="FX77" s="129"/>
      <c r="FY77" s="129"/>
      <c r="FZ77" s="129"/>
      <c r="GA77" s="129"/>
      <c r="GB77" s="129"/>
      <c r="GC77" s="129"/>
      <c r="GD77" s="129"/>
      <c r="GE77" s="129"/>
      <c r="GF77" s="129"/>
      <c r="GG77" s="129"/>
      <c r="GH77" s="129"/>
      <c r="GI77" s="129"/>
      <c r="GJ77" s="129"/>
      <c r="GK77" s="129"/>
      <c r="GL77" s="129"/>
      <c r="GM77" s="129"/>
      <c r="GN77" s="129"/>
      <c r="GO77" s="129"/>
      <c r="GP77" s="129"/>
      <c r="GQ77" s="129"/>
      <c r="GR77" s="129"/>
      <c r="GS77" s="129"/>
      <c r="GT77" s="129"/>
      <c r="GU77" s="129"/>
      <c r="GV77" s="129"/>
      <c r="GW77" s="129"/>
      <c r="GX77" s="129"/>
      <c r="GY77" s="129"/>
      <c r="GZ77" s="129"/>
      <c r="HA77" s="129"/>
      <c r="HB77" s="129"/>
      <c r="HC77" s="129"/>
      <c r="HD77" s="129"/>
      <c r="HE77" s="129"/>
      <c r="HF77" s="129"/>
      <c r="HG77" s="129"/>
      <c r="HH77" s="129"/>
      <c r="HI77" s="129"/>
      <c r="HJ77" s="129"/>
      <c r="HK77" s="129"/>
      <c r="HL77" s="129"/>
      <c r="HM77" s="129"/>
      <c r="HN77" s="129"/>
      <c r="HO77" s="129"/>
      <c r="HP77" s="129"/>
      <c r="HQ77" s="129"/>
      <c r="HR77" s="129"/>
      <c r="HS77" s="129"/>
      <c r="HT77" s="129"/>
      <c r="HU77" s="129"/>
      <c r="HV77" s="129"/>
      <c r="HW77" s="129"/>
      <c r="HX77" s="129"/>
      <c r="HY77" s="129"/>
      <c r="HZ77" s="129"/>
      <c r="IA77" s="129"/>
      <c r="IB77" s="129"/>
      <c r="IC77" s="129"/>
      <c r="ID77" s="129"/>
      <c r="IE77" s="129"/>
      <c r="IF77" s="129"/>
      <c r="IG77" s="129"/>
      <c r="IH77" s="129"/>
      <c r="II77" s="129"/>
      <c r="IJ77" s="129"/>
      <c r="IK77" s="129"/>
      <c r="IL77" s="129"/>
      <c r="IM77" s="129"/>
      <c r="IN77" s="129"/>
      <c r="IO77" s="129"/>
      <c r="IP77" s="129"/>
      <c r="IQ77" s="129"/>
      <c r="IR77" s="129"/>
      <c r="IS77" s="129"/>
      <c r="IT77" s="129"/>
      <c r="IU77" s="129"/>
    </row>
    <row r="78" spans="1:255" s="196" customFormat="1" ht="27" customHeight="1" x14ac:dyDescent="0.25">
      <c r="A78" s="77" t="s">
        <v>299</v>
      </c>
      <c r="B78" s="130">
        <v>10</v>
      </c>
      <c r="C78" s="130" t="s">
        <v>132</v>
      </c>
      <c r="D78" s="80" t="s">
        <v>316</v>
      </c>
      <c r="E78" s="394">
        <v>61600000</v>
      </c>
      <c r="F78" s="82">
        <f t="shared" si="5"/>
        <v>0</v>
      </c>
      <c r="G78" s="83">
        <f t="shared" ref="G78:G81" si="20">+F78/E78</f>
        <v>0</v>
      </c>
      <c r="H78" s="84">
        <v>0</v>
      </c>
      <c r="I78" s="229"/>
      <c r="J78" s="229"/>
      <c r="K78" s="86">
        <v>61600000</v>
      </c>
      <c r="L78" s="303" t="s">
        <v>317</v>
      </c>
      <c r="M78" s="80" t="s">
        <v>427</v>
      </c>
      <c r="N78" s="193"/>
      <c r="O78" s="304"/>
      <c r="P78" s="194"/>
      <c r="Q78" s="194"/>
      <c r="R78" s="194"/>
      <c r="S78" s="194"/>
      <c r="T78" s="194"/>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c r="AV78" s="194"/>
      <c r="AW78" s="194"/>
      <c r="AX78" s="194"/>
      <c r="AY78" s="194"/>
      <c r="AZ78" s="194"/>
      <c r="BA78" s="194"/>
      <c r="BB78" s="194"/>
      <c r="BC78" s="194"/>
      <c r="BD78" s="194"/>
      <c r="BE78" s="194"/>
      <c r="BF78" s="194"/>
      <c r="BG78" s="194"/>
      <c r="BH78" s="194"/>
      <c r="BI78" s="194"/>
      <c r="BJ78" s="194"/>
      <c r="BK78" s="194"/>
      <c r="BL78" s="194"/>
      <c r="BM78" s="194"/>
      <c r="BN78" s="194"/>
      <c r="BO78" s="194"/>
      <c r="BP78" s="194"/>
      <c r="BQ78" s="194"/>
      <c r="BR78" s="194"/>
      <c r="BS78" s="194"/>
      <c r="BT78" s="194"/>
      <c r="BU78" s="194"/>
      <c r="BV78" s="194"/>
      <c r="BW78" s="194"/>
      <c r="BX78" s="194"/>
      <c r="BY78" s="194"/>
      <c r="BZ78" s="194"/>
      <c r="CA78" s="194"/>
      <c r="CB78" s="194"/>
      <c r="CC78" s="194"/>
      <c r="CD78" s="194"/>
      <c r="CE78" s="194"/>
      <c r="CF78" s="194"/>
      <c r="CG78" s="194"/>
      <c r="CH78" s="194"/>
      <c r="CI78" s="194"/>
      <c r="CJ78" s="194"/>
      <c r="CK78" s="194"/>
      <c r="CL78" s="194"/>
      <c r="CM78" s="194"/>
      <c r="CN78" s="194"/>
      <c r="CO78" s="194"/>
      <c r="CP78" s="194"/>
      <c r="CQ78" s="194"/>
      <c r="CR78" s="194"/>
      <c r="CS78" s="194"/>
      <c r="CT78" s="194"/>
      <c r="CU78" s="194"/>
      <c r="CV78" s="194"/>
      <c r="CW78" s="194"/>
      <c r="CX78" s="194"/>
      <c r="CY78" s="194"/>
      <c r="CZ78" s="194"/>
      <c r="DA78" s="194"/>
      <c r="DB78" s="194"/>
      <c r="DC78" s="194"/>
      <c r="DD78" s="194"/>
      <c r="DE78" s="194"/>
      <c r="DF78" s="194"/>
      <c r="DG78" s="194"/>
      <c r="DH78" s="194"/>
      <c r="DI78" s="194"/>
      <c r="DJ78" s="194"/>
      <c r="DK78" s="194"/>
      <c r="DL78" s="195"/>
      <c r="DM78" s="195"/>
      <c r="DN78" s="195"/>
      <c r="DO78" s="195"/>
      <c r="DP78" s="195"/>
      <c r="DQ78" s="195"/>
      <c r="DR78" s="195"/>
      <c r="DS78" s="195"/>
      <c r="DT78" s="195"/>
      <c r="DU78" s="195"/>
      <c r="DV78" s="195"/>
      <c r="DW78" s="195"/>
      <c r="DX78" s="195"/>
      <c r="DY78" s="195"/>
      <c r="DZ78" s="195"/>
      <c r="EA78" s="195"/>
      <c r="EB78" s="195"/>
      <c r="EC78" s="195"/>
      <c r="ED78" s="195"/>
      <c r="EE78" s="195"/>
      <c r="EF78" s="195"/>
      <c r="EG78" s="195"/>
      <c r="EH78" s="195"/>
      <c r="EI78" s="195"/>
      <c r="EJ78" s="195"/>
      <c r="EK78" s="195"/>
      <c r="EL78" s="195"/>
      <c r="EM78" s="195"/>
      <c r="EN78" s="195"/>
      <c r="EO78" s="195"/>
      <c r="EP78" s="195"/>
      <c r="EQ78" s="195"/>
      <c r="ER78" s="195"/>
      <c r="ES78" s="195"/>
      <c r="ET78" s="195"/>
      <c r="EU78" s="195"/>
      <c r="EV78" s="195"/>
      <c r="EW78" s="195"/>
      <c r="EX78" s="195"/>
      <c r="EY78" s="195"/>
      <c r="EZ78" s="195"/>
      <c r="FA78" s="195"/>
      <c r="FB78" s="195"/>
      <c r="FC78" s="195"/>
      <c r="FD78" s="195"/>
      <c r="FE78" s="195"/>
      <c r="FF78" s="195"/>
      <c r="FG78" s="195"/>
      <c r="FH78" s="195"/>
      <c r="FI78" s="195"/>
      <c r="FJ78" s="195"/>
      <c r="FK78" s="195"/>
      <c r="FL78" s="195"/>
      <c r="FM78" s="195"/>
      <c r="FN78" s="195"/>
      <c r="FO78" s="195"/>
      <c r="FP78" s="195"/>
      <c r="FQ78" s="195"/>
      <c r="FR78" s="195"/>
      <c r="FS78" s="195"/>
      <c r="FT78" s="195"/>
      <c r="FU78" s="195"/>
      <c r="FV78" s="195"/>
      <c r="FW78" s="195"/>
      <c r="FX78" s="195"/>
      <c r="FY78" s="195"/>
      <c r="FZ78" s="195"/>
      <c r="GA78" s="195"/>
      <c r="GB78" s="195"/>
      <c r="GC78" s="195"/>
      <c r="GD78" s="195"/>
      <c r="GE78" s="195"/>
      <c r="GF78" s="195"/>
      <c r="GG78" s="195"/>
      <c r="GH78" s="195"/>
      <c r="GI78" s="195"/>
      <c r="GJ78" s="195"/>
      <c r="GK78" s="195"/>
      <c r="GL78" s="195"/>
      <c r="GM78" s="195"/>
      <c r="GN78" s="195"/>
      <c r="GO78" s="195"/>
      <c r="GP78" s="195"/>
      <c r="GQ78" s="195"/>
      <c r="GR78" s="195"/>
      <c r="GS78" s="195"/>
      <c r="GT78" s="195"/>
      <c r="GU78" s="195"/>
      <c r="GV78" s="195"/>
      <c r="GW78" s="195"/>
      <c r="GX78" s="195"/>
      <c r="GY78" s="195"/>
      <c r="GZ78" s="195"/>
      <c r="HA78" s="195"/>
      <c r="HB78" s="195"/>
      <c r="HC78" s="195"/>
      <c r="HD78" s="195"/>
      <c r="HE78" s="195"/>
      <c r="HF78" s="195"/>
      <c r="HG78" s="195"/>
      <c r="HH78" s="195"/>
      <c r="HI78" s="195"/>
      <c r="HJ78" s="195"/>
      <c r="HK78" s="195"/>
      <c r="HL78" s="195"/>
      <c r="HM78" s="195"/>
      <c r="HN78" s="195"/>
      <c r="HO78" s="195"/>
      <c r="HP78" s="195"/>
      <c r="HQ78" s="195"/>
      <c r="HR78" s="195"/>
      <c r="HS78" s="195"/>
      <c r="HT78" s="195"/>
      <c r="HU78" s="195"/>
      <c r="HV78" s="195"/>
      <c r="HW78" s="195"/>
      <c r="HX78" s="195"/>
      <c r="HY78" s="195"/>
      <c r="HZ78" s="195"/>
      <c r="IA78" s="195"/>
      <c r="IB78" s="195"/>
      <c r="IC78" s="195"/>
      <c r="ID78" s="195"/>
      <c r="IE78" s="195"/>
      <c r="IF78" s="195"/>
      <c r="IG78" s="195"/>
      <c r="IH78" s="195"/>
      <c r="II78" s="195"/>
      <c r="IJ78" s="195"/>
      <c r="IK78" s="195"/>
      <c r="IL78" s="195"/>
      <c r="IM78" s="195"/>
      <c r="IN78" s="195"/>
      <c r="IO78" s="195"/>
      <c r="IP78" s="195"/>
      <c r="IQ78" s="195"/>
      <c r="IR78" s="195"/>
      <c r="IS78" s="195"/>
      <c r="IT78" s="195"/>
      <c r="IU78" s="195"/>
    </row>
    <row r="79" spans="1:255" s="145" customFormat="1" ht="27" customHeight="1" x14ac:dyDescent="0.25">
      <c r="A79" s="93" t="s">
        <v>299</v>
      </c>
      <c r="B79" s="135">
        <v>10</v>
      </c>
      <c r="C79" s="135" t="s">
        <v>132</v>
      </c>
      <c r="D79" s="96" t="s">
        <v>405</v>
      </c>
      <c r="E79" s="97">
        <v>90000000</v>
      </c>
      <c r="F79" s="82">
        <f t="shared" si="5"/>
        <v>0</v>
      </c>
      <c r="G79" s="83">
        <f t="shared" si="20"/>
        <v>0</v>
      </c>
      <c r="H79" s="98">
        <v>0</v>
      </c>
      <c r="I79" s="140"/>
      <c r="J79" s="140"/>
      <c r="K79" s="101">
        <v>90000000</v>
      </c>
      <c r="L79" s="151" t="s">
        <v>428</v>
      </c>
      <c r="M79" s="96" t="s">
        <v>429</v>
      </c>
      <c r="N79" s="200"/>
      <c r="O79" s="142"/>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43"/>
      <c r="BB79" s="143"/>
      <c r="BC79" s="143"/>
      <c r="BD79" s="143"/>
      <c r="BE79" s="143"/>
      <c r="BF79" s="143"/>
      <c r="BG79" s="143"/>
      <c r="BH79" s="143"/>
      <c r="BI79" s="143"/>
      <c r="BJ79" s="143"/>
      <c r="BK79" s="143"/>
      <c r="BL79" s="143"/>
      <c r="BM79" s="143"/>
      <c r="BN79" s="143"/>
      <c r="BO79" s="143"/>
      <c r="BP79" s="143"/>
      <c r="BQ79" s="143"/>
      <c r="BR79" s="143"/>
      <c r="BS79" s="143"/>
      <c r="BT79" s="143"/>
      <c r="BU79" s="143"/>
      <c r="BV79" s="143"/>
      <c r="BW79" s="143"/>
      <c r="BX79" s="143"/>
      <c r="BY79" s="143"/>
      <c r="BZ79" s="143"/>
      <c r="CA79" s="143"/>
      <c r="CB79" s="143"/>
      <c r="CC79" s="143"/>
      <c r="CD79" s="143"/>
      <c r="CE79" s="143"/>
      <c r="CF79" s="143"/>
      <c r="CG79" s="143"/>
      <c r="CH79" s="143"/>
      <c r="CI79" s="143"/>
      <c r="CJ79" s="143"/>
      <c r="CK79" s="143"/>
      <c r="CL79" s="143"/>
      <c r="CM79" s="143"/>
      <c r="CN79" s="143"/>
      <c r="CO79" s="143"/>
      <c r="CP79" s="143"/>
      <c r="CQ79" s="143"/>
      <c r="CR79" s="143"/>
      <c r="CS79" s="143"/>
      <c r="CT79" s="143"/>
      <c r="CU79" s="143"/>
      <c r="CV79" s="143"/>
      <c r="CW79" s="143"/>
      <c r="CX79" s="143"/>
      <c r="CY79" s="143"/>
      <c r="CZ79" s="143"/>
      <c r="DA79" s="143"/>
      <c r="DB79" s="143"/>
      <c r="DC79" s="143"/>
      <c r="DD79" s="143"/>
      <c r="DE79" s="143"/>
      <c r="DF79" s="143"/>
      <c r="DG79" s="143"/>
      <c r="DH79" s="143"/>
      <c r="DI79" s="143"/>
      <c r="DJ79" s="143"/>
      <c r="DK79" s="143"/>
      <c r="DL79" s="144"/>
      <c r="DM79" s="144"/>
      <c r="DN79" s="144"/>
      <c r="DO79" s="144"/>
      <c r="DP79" s="144"/>
      <c r="DQ79" s="144"/>
      <c r="DR79" s="144"/>
      <c r="DS79" s="144"/>
      <c r="DT79" s="144"/>
      <c r="DU79" s="144"/>
      <c r="DV79" s="144"/>
      <c r="DW79" s="144"/>
      <c r="DX79" s="144"/>
      <c r="DY79" s="144"/>
      <c r="DZ79" s="144"/>
      <c r="EA79" s="144"/>
      <c r="EB79" s="144"/>
      <c r="EC79" s="144"/>
      <c r="ED79" s="144"/>
      <c r="EE79" s="144"/>
      <c r="EF79" s="144"/>
      <c r="EG79" s="144"/>
      <c r="EH79" s="144"/>
      <c r="EI79" s="144"/>
      <c r="EJ79" s="144"/>
      <c r="EK79" s="144"/>
      <c r="EL79" s="144"/>
      <c r="EM79" s="144"/>
      <c r="EN79" s="144"/>
      <c r="EO79" s="144"/>
      <c r="EP79" s="144"/>
      <c r="EQ79" s="144"/>
      <c r="ER79" s="144"/>
      <c r="ES79" s="144"/>
      <c r="ET79" s="144"/>
      <c r="EU79" s="144"/>
      <c r="EV79" s="144"/>
      <c r="EW79" s="144"/>
      <c r="EX79" s="144"/>
      <c r="EY79" s="144"/>
      <c r="EZ79" s="144"/>
      <c r="FA79" s="144"/>
      <c r="FB79" s="144"/>
      <c r="FC79" s="144"/>
      <c r="FD79" s="144"/>
      <c r="FE79" s="144"/>
      <c r="FF79" s="144"/>
      <c r="FG79" s="144"/>
      <c r="FH79" s="144"/>
      <c r="FI79" s="144"/>
      <c r="FJ79" s="144"/>
      <c r="FK79" s="144"/>
      <c r="FL79" s="144"/>
      <c r="FM79" s="144"/>
      <c r="FN79" s="144"/>
      <c r="FO79" s="144"/>
      <c r="FP79" s="144"/>
      <c r="FQ79" s="144"/>
      <c r="FR79" s="144"/>
      <c r="FS79" s="144"/>
      <c r="FT79" s="144"/>
      <c r="FU79" s="144"/>
      <c r="FV79" s="144"/>
      <c r="FW79" s="144"/>
      <c r="FX79" s="144"/>
      <c r="FY79" s="144"/>
      <c r="FZ79" s="144"/>
      <c r="GA79" s="144"/>
      <c r="GB79" s="144"/>
      <c r="GC79" s="144"/>
      <c r="GD79" s="144"/>
      <c r="GE79" s="144"/>
      <c r="GF79" s="144"/>
      <c r="GG79" s="144"/>
      <c r="GH79" s="144"/>
      <c r="GI79" s="144"/>
      <c r="GJ79" s="144"/>
      <c r="GK79" s="144"/>
      <c r="GL79" s="144"/>
      <c r="GM79" s="144"/>
      <c r="GN79" s="144"/>
      <c r="GO79" s="144"/>
      <c r="GP79" s="144"/>
      <c r="GQ79" s="144"/>
      <c r="GR79" s="144"/>
      <c r="GS79" s="144"/>
      <c r="GT79" s="144"/>
      <c r="GU79" s="144"/>
      <c r="GV79" s="144"/>
      <c r="GW79" s="144"/>
      <c r="GX79" s="144"/>
      <c r="GY79" s="144"/>
      <c r="GZ79" s="144"/>
      <c r="HA79" s="144"/>
      <c r="HB79" s="144"/>
      <c r="HC79" s="144"/>
      <c r="HD79" s="144"/>
      <c r="HE79" s="144"/>
      <c r="HF79" s="144"/>
      <c r="HG79" s="144"/>
      <c r="HH79" s="144"/>
      <c r="HI79" s="144"/>
      <c r="HJ79" s="144"/>
      <c r="HK79" s="144"/>
      <c r="HL79" s="144"/>
      <c r="HM79" s="144"/>
      <c r="HN79" s="144"/>
      <c r="HO79" s="144"/>
      <c r="HP79" s="144"/>
      <c r="HQ79" s="144"/>
      <c r="HR79" s="144"/>
      <c r="HS79" s="144"/>
      <c r="HT79" s="144"/>
      <c r="HU79" s="144"/>
      <c r="HV79" s="144"/>
      <c r="HW79" s="144"/>
      <c r="HX79" s="144"/>
      <c r="HY79" s="144"/>
      <c r="HZ79" s="144"/>
      <c r="IA79" s="144"/>
      <c r="IB79" s="144"/>
      <c r="IC79" s="144"/>
      <c r="ID79" s="144"/>
      <c r="IE79" s="144"/>
      <c r="IF79" s="144"/>
      <c r="IG79" s="144"/>
      <c r="IH79" s="144"/>
      <c r="II79" s="144"/>
      <c r="IJ79" s="144"/>
      <c r="IK79" s="144"/>
      <c r="IL79" s="144"/>
      <c r="IM79" s="144"/>
      <c r="IN79" s="144"/>
      <c r="IO79" s="144"/>
      <c r="IP79" s="144"/>
      <c r="IQ79" s="144"/>
      <c r="IR79" s="144"/>
      <c r="IS79" s="144"/>
      <c r="IT79" s="144"/>
      <c r="IU79" s="144"/>
    </row>
    <row r="80" spans="1:255" s="145" customFormat="1" ht="27" customHeight="1" x14ac:dyDescent="0.25">
      <c r="A80" s="93" t="s">
        <v>299</v>
      </c>
      <c r="B80" s="135">
        <v>10</v>
      </c>
      <c r="C80" s="135" t="s">
        <v>132</v>
      </c>
      <c r="D80" s="96" t="s">
        <v>382</v>
      </c>
      <c r="E80" s="97">
        <v>28800000</v>
      </c>
      <c r="F80" s="82">
        <f t="shared" si="5"/>
        <v>0</v>
      </c>
      <c r="G80" s="83">
        <f>+F80/E80</f>
        <v>0</v>
      </c>
      <c r="H80" s="98">
        <v>0</v>
      </c>
      <c r="I80" s="140"/>
      <c r="J80" s="140"/>
      <c r="K80" s="305">
        <v>28800000</v>
      </c>
      <c r="L80" s="151" t="s">
        <v>430</v>
      </c>
      <c r="M80" s="96" t="s">
        <v>431</v>
      </c>
      <c r="N80" s="200"/>
      <c r="O80" s="142"/>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3"/>
      <c r="BG80" s="143"/>
      <c r="BH80" s="143"/>
      <c r="BI80" s="143"/>
      <c r="BJ80" s="143"/>
      <c r="BK80" s="143"/>
      <c r="BL80" s="143"/>
      <c r="BM80" s="143"/>
      <c r="BN80" s="143"/>
      <c r="BO80" s="143"/>
      <c r="BP80" s="143"/>
      <c r="BQ80" s="143"/>
      <c r="BR80" s="143"/>
      <c r="BS80" s="143"/>
      <c r="BT80" s="143"/>
      <c r="BU80" s="143"/>
      <c r="BV80" s="143"/>
      <c r="BW80" s="143"/>
      <c r="BX80" s="143"/>
      <c r="BY80" s="143"/>
      <c r="BZ80" s="143"/>
      <c r="CA80" s="143"/>
      <c r="CB80" s="143"/>
      <c r="CC80" s="143"/>
      <c r="CD80" s="143"/>
      <c r="CE80" s="143"/>
      <c r="CF80" s="143"/>
      <c r="CG80" s="143"/>
      <c r="CH80" s="143"/>
      <c r="CI80" s="143"/>
      <c r="CJ80" s="143"/>
      <c r="CK80" s="143"/>
      <c r="CL80" s="143"/>
      <c r="CM80" s="143"/>
      <c r="CN80" s="143"/>
      <c r="CO80" s="143"/>
      <c r="CP80" s="143"/>
      <c r="CQ80" s="143"/>
      <c r="CR80" s="143"/>
      <c r="CS80" s="143"/>
      <c r="CT80" s="143"/>
      <c r="CU80" s="143"/>
      <c r="CV80" s="143"/>
      <c r="CW80" s="143"/>
      <c r="CX80" s="143"/>
      <c r="CY80" s="143"/>
      <c r="CZ80" s="143"/>
      <c r="DA80" s="143"/>
      <c r="DB80" s="143"/>
      <c r="DC80" s="143"/>
      <c r="DD80" s="143"/>
      <c r="DE80" s="143"/>
      <c r="DF80" s="143"/>
      <c r="DG80" s="143"/>
      <c r="DH80" s="143"/>
      <c r="DI80" s="143"/>
      <c r="DJ80" s="143"/>
      <c r="DK80" s="143"/>
      <c r="DL80" s="144"/>
      <c r="DM80" s="144"/>
      <c r="DN80" s="144"/>
      <c r="DO80" s="144"/>
      <c r="DP80" s="144"/>
      <c r="DQ80" s="144"/>
      <c r="DR80" s="144"/>
      <c r="DS80" s="144"/>
      <c r="DT80" s="144"/>
      <c r="DU80" s="144"/>
      <c r="DV80" s="144"/>
      <c r="DW80" s="144"/>
      <c r="DX80" s="144"/>
      <c r="DY80" s="144"/>
      <c r="DZ80" s="144"/>
      <c r="EA80" s="144"/>
      <c r="EB80" s="144"/>
      <c r="EC80" s="144"/>
      <c r="ED80" s="144"/>
      <c r="EE80" s="144"/>
      <c r="EF80" s="144"/>
      <c r="EG80" s="144"/>
      <c r="EH80" s="144"/>
      <c r="EI80" s="144"/>
      <c r="EJ80" s="144"/>
      <c r="EK80" s="144"/>
      <c r="EL80" s="144"/>
      <c r="EM80" s="144"/>
      <c r="EN80" s="144"/>
      <c r="EO80" s="144"/>
      <c r="EP80" s="144"/>
      <c r="EQ80" s="144"/>
      <c r="ER80" s="144"/>
      <c r="ES80" s="144"/>
      <c r="ET80" s="144"/>
      <c r="EU80" s="144"/>
      <c r="EV80" s="144"/>
      <c r="EW80" s="144"/>
      <c r="EX80" s="144"/>
      <c r="EY80" s="144"/>
      <c r="EZ80" s="144"/>
      <c r="FA80" s="144"/>
      <c r="FB80" s="144"/>
      <c r="FC80" s="144"/>
      <c r="FD80" s="144"/>
      <c r="FE80" s="144"/>
      <c r="FF80" s="144"/>
      <c r="FG80" s="144"/>
      <c r="FH80" s="144"/>
      <c r="FI80" s="144"/>
      <c r="FJ80" s="144"/>
      <c r="FK80" s="144"/>
      <c r="FL80" s="144"/>
      <c r="FM80" s="144"/>
      <c r="FN80" s="144"/>
      <c r="FO80" s="144"/>
      <c r="FP80" s="144"/>
      <c r="FQ80" s="144"/>
      <c r="FR80" s="144"/>
      <c r="FS80" s="144"/>
      <c r="FT80" s="144"/>
      <c r="FU80" s="144"/>
      <c r="FV80" s="144"/>
      <c r="FW80" s="144"/>
      <c r="FX80" s="144"/>
      <c r="FY80" s="144"/>
      <c r="FZ80" s="144"/>
      <c r="GA80" s="144"/>
      <c r="GB80" s="144"/>
      <c r="GC80" s="144"/>
      <c r="GD80" s="144"/>
      <c r="GE80" s="144"/>
      <c r="GF80" s="144"/>
      <c r="GG80" s="144"/>
      <c r="GH80" s="144"/>
      <c r="GI80" s="144"/>
      <c r="GJ80" s="144"/>
      <c r="GK80" s="144"/>
      <c r="GL80" s="144"/>
      <c r="GM80" s="144"/>
      <c r="GN80" s="144"/>
      <c r="GO80" s="144"/>
      <c r="GP80" s="144"/>
      <c r="GQ80" s="144"/>
      <c r="GR80" s="144"/>
      <c r="GS80" s="144"/>
      <c r="GT80" s="144"/>
      <c r="GU80" s="144"/>
      <c r="GV80" s="144"/>
      <c r="GW80" s="144"/>
      <c r="GX80" s="144"/>
      <c r="GY80" s="144"/>
      <c r="GZ80" s="144"/>
      <c r="HA80" s="144"/>
      <c r="HB80" s="144"/>
      <c r="HC80" s="144"/>
      <c r="HD80" s="144"/>
      <c r="HE80" s="144"/>
      <c r="HF80" s="144"/>
      <c r="HG80" s="144"/>
      <c r="HH80" s="144"/>
      <c r="HI80" s="144"/>
      <c r="HJ80" s="144"/>
      <c r="HK80" s="144"/>
      <c r="HL80" s="144"/>
      <c r="HM80" s="144"/>
      <c r="HN80" s="144"/>
      <c r="HO80" s="144"/>
      <c r="HP80" s="144"/>
      <c r="HQ80" s="144"/>
      <c r="HR80" s="144"/>
      <c r="HS80" s="144"/>
      <c r="HT80" s="144"/>
      <c r="HU80" s="144"/>
      <c r="HV80" s="144"/>
      <c r="HW80" s="144"/>
      <c r="HX80" s="144"/>
      <c r="HY80" s="144"/>
      <c r="HZ80" s="144"/>
      <c r="IA80" s="144"/>
      <c r="IB80" s="144"/>
      <c r="IC80" s="144"/>
      <c r="ID80" s="144"/>
      <c r="IE80" s="144"/>
      <c r="IF80" s="144"/>
      <c r="IG80" s="144"/>
      <c r="IH80" s="144"/>
      <c r="II80" s="144"/>
      <c r="IJ80" s="144"/>
      <c r="IK80" s="144"/>
      <c r="IL80" s="144"/>
      <c r="IM80" s="144"/>
      <c r="IN80" s="144"/>
      <c r="IO80" s="144"/>
      <c r="IP80" s="144"/>
      <c r="IQ80" s="144"/>
      <c r="IR80" s="144"/>
      <c r="IS80" s="144"/>
      <c r="IT80" s="144"/>
      <c r="IU80" s="144"/>
    </row>
    <row r="81" spans="1:255" s="145" customFormat="1" ht="27" customHeight="1" x14ac:dyDescent="0.25">
      <c r="A81" s="93" t="s">
        <v>299</v>
      </c>
      <c r="B81" s="135">
        <v>10</v>
      </c>
      <c r="C81" s="135" t="s">
        <v>132</v>
      </c>
      <c r="D81" s="96" t="s">
        <v>289</v>
      </c>
      <c r="E81" s="97">
        <v>126750000</v>
      </c>
      <c r="F81" s="82">
        <f t="shared" si="5"/>
        <v>0</v>
      </c>
      <c r="G81" s="83">
        <f t="shared" si="20"/>
        <v>0</v>
      </c>
      <c r="H81" s="98">
        <v>0</v>
      </c>
      <c r="I81" s="219"/>
      <c r="J81" s="219"/>
      <c r="K81" s="101">
        <v>126750000</v>
      </c>
      <c r="L81" s="300" t="s">
        <v>432</v>
      </c>
      <c r="M81" s="96" t="s">
        <v>433</v>
      </c>
      <c r="N81" s="200"/>
      <c r="O81" s="142"/>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3"/>
      <c r="BF81" s="143"/>
      <c r="BG81" s="143"/>
      <c r="BH81" s="143"/>
      <c r="BI81" s="143"/>
      <c r="BJ81" s="143"/>
      <c r="BK81" s="143"/>
      <c r="BL81" s="143"/>
      <c r="BM81" s="143"/>
      <c r="BN81" s="143"/>
      <c r="BO81" s="143"/>
      <c r="BP81" s="143"/>
      <c r="BQ81" s="143"/>
      <c r="BR81" s="143"/>
      <c r="BS81" s="143"/>
      <c r="BT81" s="143"/>
      <c r="BU81" s="143"/>
      <c r="BV81" s="143"/>
      <c r="BW81" s="143"/>
      <c r="BX81" s="143"/>
      <c r="BY81" s="143"/>
      <c r="BZ81" s="143"/>
      <c r="CA81" s="143"/>
      <c r="CB81" s="143"/>
      <c r="CC81" s="143"/>
      <c r="CD81" s="143"/>
      <c r="CE81" s="143"/>
      <c r="CF81" s="143"/>
      <c r="CG81" s="143"/>
      <c r="CH81" s="143"/>
      <c r="CI81" s="143"/>
      <c r="CJ81" s="143"/>
      <c r="CK81" s="143"/>
      <c r="CL81" s="143"/>
      <c r="CM81" s="143"/>
      <c r="CN81" s="143"/>
      <c r="CO81" s="143"/>
      <c r="CP81" s="143"/>
      <c r="CQ81" s="143"/>
      <c r="CR81" s="143"/>
      <c r="CS81" s="143"/>
      <c r="CT81" s="143"/>
      <c r="CU81" s="143"/>
      <c r="CV81" s="143"/>
      <c r="CW81" s="143"/>
      <c r="CX81" s="143"/>
      <c r="CY81" s="143"/>
      <c r="CZ81" s="143"/>
      <c r="DA81" s="143"/>
      <c r="DB81" s="143"/>
      <c r="DC81" s="143"/>
      <c r="DD81" s="143"/>
      <c r="DE81" s="143"/>
      <c r="DF81" s="143"/>
      <c r="DG81" s="143"/>
      <c r="DH81" s="143"/>
      <c r="DI81" s="143"/>
      <c r="DJ81" s="143"/>
      <c r="DK81" s="143"/>
      <c r="DL81" s="144"/>
      <c r="DM81" s="144"/>
      <c r="DN81" s="144"/>
      <c r="DO81" s="144"/>
      <c r="DP81" s="144"/>
      <c r="DQ81" s="144"/>
      <c r="DR81" s="144"/>
      <c r="DS81" s="144"/>
      <c r="DT81" s="144"/>
      <c r="DU81" s="144"/>
      <c r="DV81" s="144"/>
      <c r="DW81" s="144"/>
      <c r="DX81" s="144"/>
      <c r="DY81" s="144"/>
      <c r="DZ81" s="144"/>
      <c r="EA81" s="144"/>
      <c r="EB81" s="144"/>
      <c r="EC81" s="144"/>
      <c r="ED81" s="144"/>
      <c r="EE81" s="144"/>
      <c r="EF81" s="144"/>
      <c r="EG81" s="144"/>
      <c r="EH81" s="144"/>
      <c r="EI81" s="144"/>
      <c r="EJ81" s="144"/>
      <c r="EK81" s="144"/>
      <c r="EL81" s="144"/>
      <c r="EM81" s="144"/>
      <c r="EN81" s="144"/>
      <c r="EO81" s="144"/>
      <c r="EP81" s="144"/>
      <c r="EQ81" s="144"/>
      <c r="ER81" s="144"/>
      <c r="ES81" s="144"/>
      <c r="ET81" s="144"/>
      <c r="EU81" s="144"/>
      <c r="EV81" s="144"/>
      <c r="EW81" s="144"/>
      <c r="EX81" s="144"/>
      <c r="EY81" s="144"/>
      <c r="EZ81" s="144"/>
      <c r="FA81" s="144"/>
      <c r="FB81" s="144"/>
      <c r="FC81" s="144"/>
      <c r="FD81" s="144"/>
      <c r="FE81" s="144"/>
      <c r="FF81" s="144"/>
      <c r="FG81" s="144"/>
      <c r="FH81" s="144"/>
      <c r="FI81" s="144"/>
      <c r="FJ81" s="144"/>
      <c r="FK81" s="144"/>
      <c r="FL81" s="144"/>
      <c r="FM81" s="144"/>
      <c r="FN81" s="144"/>
      <c r="FO81" s="144"/>
      <c r="FP81" s="144"/>
      <c r="FQ81" s="144"/>
      <c r="FR81" s="144"/>
      <c r="FS81" s="144"/>
      <c r="FT81" s="144"/>
      <c r="FU81" s="144"/>
      <c r="FV81" s="144"/>
      <c r="FW81" s="144"/>
      <c r="FX81" s="144"/>
      <c r="FY81" s="144"/>
      <c r="FZ81" s="144"/>
      <c r="GA81" s="144"/>
      <c r="GB81" s="144"/>
      <c r="GC81" s="144"/>
      <c r="GD81" s="144"/>
      <c r="GE81" s="144"/>
      <c r="GF81" s="144"/>
      <c r="GG81" s="144"/>
      <c r="GH81" s="144"/>
      <c r="GI81" s="144"/>
      <c r="GJ81" s="144"/>
      <c r="GK81" s="144"/>
      <c r="GL81" s="144"/>
      <c r="GM81" s="144"/>
      <c r="GN81" s="144"/>
      <c r="GO81" s="144"/>
      <c r="GP81" s="144"/>
      <c r="GQ81" s="144"/>
      <c r="GR81" s="144"/>
      <c r="GS81" s="144"/>
      <c r="GT81" s="144"/>
      <c r="GU81" s="144"/>
      <c r="GV81" s="144"/>
      <c r="GW81" s="144"/>
      <c r="GX81" s="144"/>
      <c r="GY81" s="144"/>
      <c r="GZ81" s="144"/>
      <c r="HA81" s="144"/>
      <c r="HB81" s="144"/>
      <c r="HC81" s="144"/>
      <c r="HD81" s="144"/>
      <c r="HE81" s="144"/>
      <c r="HF81" s="144"/>
      <c r="HG81" s="144"/>
      <c r="HH81" s="144"/>
      <c r="HI81" s="144"/>
      <c r="HJ81" s="144"/>
      <c r="HK81" s="144"/>
      <c r="HL81" s="144"/>
      <c r="HM81" s="144"/>
      <c r="HN81" s="144"/>
      <c r="HO81" s="144"/>
      <c r="HP81" s="144"/>
      <c r="HQ81" s="144"/>
      <c r="HR81" s="144"/>
      <c r="HS81" s="144"/>
      <c r="HT81" s="144"/>
      <c r="HU81" s="144"/>
      <c r="HV81" s="144"/>
      <c r="HW81" s="144"/>
      <c r="HX81" s="144"/>
      <c r="HY81" s="144"/>
      <c r="HZ81" s="144"/>
      <c r="IA81" s="144"/>
      <c r="IB81" s="144"/>
      <c r="IC81" s="144"/>
      <c r="ID81" s="144"/>
      <c r="IE81" s="144"/>
      <c r="IF81" s="144"/>
      <c r="IG81" s="144"/>
      <c r="IH81" s="144"/>
      <c r="II81" s="144"/>
      <c r="IJ81" s="144"/>
      <c r="IK81" s="144"/>
      <c r="IL81" s="144"/>
      <c r="IM81" s="144"/>
      <c r="IN81" s="144"/>
      <c r="IO81" s="144"/>
      <c r="IP81" s="144"/>
      <c r="IQ81" s="144"/>
      <c r="IR81" s="144"/>
      <c r="IS81" s="144"/>
      <c r="IT81" s="144"/>
      <c r="IU81" s="144"/>
    </row>
    <row r="82" spans="1:255" s="145" customFormat="1" ht="27" customHeight="1" x14ac:dyDescent="0.25">
      <c r="A82" s="93" t="s">
        <v>299</v>
      </c>
      <c r="B82" s="135">
        <v>10</v>
      </c>
      <c r="C82" s="135" t="s">
        <v>132</v>
      </c>
      <c r="D82" s="96" t="s">
        <v>292</v>
      </c>
      <c r="E82" s="97">
        <v>28295986</v>
      </c>
      <c r="F82" s="82">
        <f t="shared" si="5"/>
        <v>28262591</v>
      </c>
      <c r="G82" s="83">
        <f>+F82/E82</f>
        <v>0.99881979726735803</v>
      </c>
      <c r="H82" s="98">
        <v>0</v>
      </c>
      <c r="I82" s="299">
        <v>4090100</v>
      </c>
      <c r="J82" s="299"/>
      <c r="K82" s="101">
        <v>33395</v>
      </c>
      <c r="L82" s="306" t="s">
        <v>434</v>
      </c>
      <c r="M82" s="96" t="s">
        <v>435</v>
      </c>
      <c r="N82" s="200"/>
      <c r="O82" s="142"/>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3"/>
      <c r="BK82" s="143"/>
      <c r="BL82" s="143"/>
      <c r="BM82" s="143"/>
      <c r="BN82" s="143"/>
      <c r="BO82" s="143"/>
      <c r="BP82" s="143"/>
      <c r="BQ82" s="143"/>
      <c r="BR82" s="143"/>
      <c r="BS82" s="143"/>
      <c r="BT82" s="143"/>
      <c r="BU82" s="143"/>
      <c r="BV82" s="143"/>
      <c r="BW82" s="143"/>
      <c r="BX82" s="143"/>
      <c r="BY82" s="143"/>
      <c r="BZ82" s="143"/>
      <c r="CA82" s="143"/>
      <c r="CB82" s="143"/>
      <c r="CC82" s="143"/>
      <c r="CD82" s="143"/>
      <c r="CE82" s="143"/>
      <c r="CF82" s="143"/>
      <c r="CG82" s="143"/>
      <c r="CH82" s="143"/>
      <c r="CI82" s="143"/>
      <c r="CJ82" s="143"/>
      <c r="CK82" s="143"/>
      <c r="CL82" s="143"/>
      <c r="CM82" s="143"/>
      <c r="CN82" s="143"/>
      <c r="CO82" s="143"/>
      <c r="CP82" s="143"/>
      <c r="CQ82" s="143"/>
      <c r="CR82" s="143"/>
      <c r="CS82" s="143"/>
      <c r="CT82" s="143"/>
      <c r="CU82" s="143"/>
      <c r="CV82" s="143"/>
      <c r="CW82" s="143"/>
      <c r="CX82" s="143"/>
      <c r="CY82" s="143"/>
      <c r="CZ82" s="143"/>
      <c r="DA82" s="143"/>
      <c r="DB82" s="143"/>
      <c r="DC82" s="143"/>
      <c r="DD82" s="143"/>
      <c r="DE82" s="143"/>
      <c r="DF82" s="143"/>
      <c r="DG82" s="143"/>
      <c r="DH82" s="143"/>
      <c r="DI82" s="143"/>
      <c r="DJ82" s="143"/>
      <c r="DK82" s="143"/>
      <c r="DL82" s="144"/>
      <c r="DM82" s="144"/>
      <c r="DN82" s="144"/>
      <c r="DO82" s="144"/>
      <c r="DP82" s="144"/>
      <c r="DQ82" s="144"/>
      <c r="DR82" s="144"/>
      <c r="DS82" s="144"/>
      <c r="DT82" s="144"/>
      <c r="DU82" s="144"/>
      <c r="DV82" s="144"/>
      <c r="DW82" s="144"/>
      <c r="DX82" s="144"/>
      <c r="DY82" s="144"/>
      <c r="DZ82" s="144"/>
      <c r="EA82" s="144"/>
      <c r="EB82" s="144"/>
      <c r="EC82" s="144"/>
      <c r="ED82" s="144"/>
      <c r="EE82" s="144"/>
      <c r="EF82" s="144"/>
      <c r="EG82" s="144"/>
      <c r="EH82" s="144"/>
      <c r="EI82" s="144"/>
      <c r="EJ82" s="144"/>
      <c r="EK82" s="144"/>
      <c r="EL82" s="144"/>
      <c r="EM82" s="144"/>
      <c r="EN82" s="144"/>
      <c r="EO82" s="144"/>
      <c r="EP82" s="144"/>
      <c r="EQ82" s="144"/>
      <c r="ER82" s="144"/>
      <c r="ES82" s="144"/>
      <c r="ET82" s="144"/>
      <c r="EU82" s="144"/>
      <c r="EV82" s="144"/>
      <c r="EW82" s="144"/>
      <c r="EX82" s="144"/>
      <c r="EY82" s="144"/>
      <c r="EZ82" s="144"/>
      <c r="FA82" s="144"/>
      <c r="FB82" s="144"/>
      <c r="FC82" s="144"/>
      <c r="FD82" s="144"/>
      <c r="FE82" s="144"/>
      <c r="FF82" s="144"/>
      <c r="FG82" s="144"/>
      <c r="FH82" s="144"/>
      <c r="FI82" s="144"/>
      <c r="FJ82" s="144"/>
      <c r="FK82" s="144"/>
      <c r="FL82" s="144"/>
      <c r="FM82" s="144"/>
      <c r="FN82" s="144"/>
      <c r="FO82" s="144"/>
      <c r="FP82" s="144"/>
      <c r="FQ82" s="144"/>
      <c r="FR82" s="144"/>
      <c r="FS82" s="144"/>
      <c r="FT82" s="144"/>
      <c r="FU82" s="144"/>
      <c r="FV82" s="144"/>
      <c r="FW82" s="144"/>
      <c r="FX82" s="144"/>
      <c r="FY82" s="144"/>
      <c r="FZ82" s="144"/>
      <c r="GA82" s="144"/>
      <c r="GB82" s="144"/>
      <c r="GC82" s="144"/>
      <c r="GD82" s="144"/>
      <c r="GE82" s="144"/>
      <c r="GF82" s="144"/>
      <c r="GG82" s="144"/>
      <c r="GH82" s="144"/>
      <c r="GI82" s="144"/>
      <c r="GJ82" s="144"/>
      <c r="GK82" s="144"/>
      <c r="GL82" s="144"/>
      <c r="GM82" s="144"/>
      <c r="GN82" s="144"/>
      <c r="GO82" s="144"/>
      <c r="GP82" s="144"/>
      <c r="GQ82" s="144"/>
      <c r="GR82" s="144"/>
      <c r="GS82" s="144"/>
      <c r="GT82" s="144"/>
      <c r="GU82" s="144"/>
      <c r="GV82" s="144"/>
      <c r="GW82" s="144"/>
      <c r="GX82" s="144"/>
      <c r="GY82" s="144"/>
      <c r="GZ82" s="144"/>
      <c r="HA82" s="144"/>
      <c r="HB82" s="144"/>
      <c r="HC82" s="144"/>
      <c r="HD82" s="144"/>
      <c r="HE82" s="144"/>
      <c r="HF82" s="144"/>
      <c r="HG82" s="144"/>
      <c r="HH82" s="144"/>
      <c r="HI82" s="144"/>
      <c r="HJ82" s="144"/>
      <c r="HK82" s="144"/>
      <c r="HL82" s="144"/>
      <c r="HM82" s="144"/>
      <c r="HN82" s="144"/>
      <c r="HO82" s="144"/>
      <c r="HP82" s="144"/>
      <c r="HQ82" s="144"/>
      <c r="HR82" s="144"/>
      <c r="HS82" s="144"/>
      <c r="HT82" s="144"/>
      <c r="HU82" s="144"/>
      <c r="HV82" s="144"/>
      <c r="HW82" s="144"/>
      <c r="HX82" s="144"/>
      <c r="HY82" s="144"/>
      <c r="HZ82" s="144"/>
      <c r="IA82" s="144"/>
      <c r="IB82" s="144"/>
      <c r="IC82" s="144"/>
      <c r="ID82" s="144"/>
      <c r="IE82" s="144"/>
      <c r="IF82" s="144"/>
      <c r="IG82" s="144"/>
      <c r="IH82" s="144"/>
      <c r="II82" s="144"/>
      <c r="IJ82" s="144"/>
      <c r="IK82" s="144"/>
      <c r="IL82" s="144"/>
      <c r="IM82" s="144"/>
      <c r="IN82" s="144"/>
      <c r="IO82" s="144"/>
      <c r="IP82" s="144"/>
      <c r="IQ82" s="144"/>
      <c r="IR82" s="144"/>
      <c r="IS82" s="144"/>
      <c r="IT82" s="144"/>
      <c r="IU82" s="144"/>
    </row>
    <row r="83" spans="1:255" s="123" customFormat="1" ht="27" customHeight="1" x14ac:dyDescent="0.25">
      <c r="A83" s="109" t="s">
        <v>299</v>
      </c>
      <c r="B83" s="153">
        <v>10</v>
      </c>
      <c r="C83" s="153" t="s">
        <v>132</v>
      </c>
      <c r="D83" s="112" t="s">
        <v>283</v>
      </c>
      <c r="E83" s="113">
        <v>60000000</v>
      </c>
      <c r="F83" s="82">
        <f>+E83-H83-K83</f>
        <v>1593719</v>
      </c>
      <c r="G83" s="83">
        <f t="shared" ref="G83:G99" si="21">+F83/E83</f>
        <v>2.6561983333333334E-2</v>
      </c>
      <c r="H83" s="114">
        <v>0</v>
      </c>
      <c r="I83" s="307">
        <v>542055</v>
      </c>
      <c r="J83" s="301"/>
      <c r="K83" s="117">
        <v>58406281</v>
      </c>
      <c r="L83" s="302" t="s">
        <v>436</v>
      </c>
      <c r="M83" s="112" t="s">
        <v>437</v>
      </c>
      <c r="N83" s="185"/>
      <c r="O83" s="120"/>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21"/>
      <c r="AX83" s="121"/>
      <c r="AY83" s="121"/>
      <c r="AZ83" s="121"/>
      <c r="BA83" s="121"/>
      <c r="BB83" s="121"/>
      <c r="BC83" s="121"/>
      <c r="BD83" s="121"/>
      <c r="BE83" s="121"/>
      <c r="BF83" s="121"/>
      <c r="BG83" s="121"/>
      <c r="BH83" s="121"/>
      <c r="BI83" s="121"/>
      <c r="BJ83" s="121"/>
      <c r="BK83" s="121"/>
      <c r="BL83" s="121"/>
      <c r="BM83" s="121"/>
      <c r="BN83" s="121"/>
      <c r="BO83" s="121"/>
      <c r="BP83" s="121"/>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1"/>
      <c r="CS83" s="121"/>
      <c r="CT83" s="121"/>
      <c r="CU83" s="121"/>
      <c r="CV83" s="121"/>
      <c r="CW83" s="121"/>
      <c r="CX83" s="121"/>
      <c r="CY83" s="121"/>
      <c r="CZ83" s="121"/>
      <c r="DA83" s="121"/>
      <c r="DB83" s="121"/>
      <c r="DC83" s="121"/>
      <c r="DD83" s="121"/>
      <c r="DE83" s="121"/>
      <c r="DF83" s="121"/>
      <c r="DG83" s="121"/>
      <c r="DH83" s="121"/>
      <c r="DI83" s="121"/>
      <c r="DJ83" s="121"/>
      <c r="DK83" s="121"/>
      <c r="DL83" s="122"/>
      <c r="DM83" s="122"/>
      <c r="DN83" s="122"/>
      <c r="DO83" s="122"/>
      <c r="DP83" s="122"/>
      <c r="DQ83" s="122"/>
      <c r="DR83" s="122"/>
      <c r="DS83" s="122"/>
      <c r="DT83" s="122"/>
      <c r="DU83" s="122"/>
      <c r="DV83" s="122"/>
      <c r="DW83" s="122"/>
      <c r="DX83" s="122"/>
      <c r="DY83" s="122"/>
      <c r="DZ83" s="122"/>
      <c r="EA83" s="122"/>
      <c r="EB83" s="122"/>
      <c r="EC83" s="122"/>
      <c r="ED83" s="122"/>
      <c r="EE83" s="122"/>
      <c r="EF83" s="122"/>
      <c r="EG83" s="122"/>
      <c r="EH83" s="122"/>
      <c r="EI83" s="122"/>
      <c r="EJ83" s="122"/>
      <c r="EK83" s="122"/>
      <c r="EL83" s="122"/>
      <c r="EM83" s="122"/>
      <c r="EN83" s="122"/>
      <c r="EO83" s="122"/>
      <c r="EP83" s="122"/>
      <c r="EQ83" s="122"/>
      <c r="ER83" s="122"/>
      <c r="ES83" s="122"/>
      <c r="ET83" s="122"/>
      <c r="EU83" s="122"/>
      <c r="EV83" s="122"/>
      <c r="EW83" s="122"/>
      <c r="EX83" s="122"/>
      <c r="EY83" s="122"/>
      <c r="EZ83" s="122"/>
      <c r="FA83" s="122"/>
      <c r="FB83" s="122"/>
      <c r="FC83" s="122"/>
      <c r="FD83" s="122"/>
      <c r="FE83" s="122"/>
      <c r="FF83" s="122"/>
      <c r="FG83" s="122"/>
      <c r="FH83" s="122"/>
      <c r="FI83" s="122"/>
      <c r="FJ83" s="122"/>
      <c r="FK83" s="122"/>
      <c r="FL83" s="122"/>
      <c r="FM83" s="122"/>
      <c r="FN83" s="122"/>
      <c r="FO83" s="122"/>
      <c r="FP83" s="122"/>
      <c r="FQ83" s="122"/>
      <c r="FR83" s="122"/>
      <c r="FS83" s="122"/>
      <c r="FT83" s="122"/>
      <c r="FU83" s="122"/>
      <c r="FV83" s="122"/>
      <c r="FW83" s="122"/>
      <c r="FX83" s="122"/>
      <c r="FY83" s="122"/>
      <c r="FZ83" s="122"/>
      <c r="GA83" s="122"/>
      <c r="GB83" s="122"/>
      <c r="GC83" s="122"/>
      <c r="GD83" s="122"/>
      <c r="GE83" s="122"/>
      <c r="GF83" s="122"/>
      <c r="GG83" s="122"/>
      <c r="GH83" s="122"/>
      <c r="GI83" s="122"/>
      <c r="GJ83" s="122"/>
      <c r="GK83" s="122"/>
      <c r="GL83" s="122"/>
      <c r="GM83" s="122"/>
      <c r="GN83" s="122"/>
      <c r="GO83" s="122"/>
      <c r="GP83" s="122"/>
      <c r="GQ83" s="122"/>
      <c r="GR83" s="122"/>
      <c r="GS83" s="122"/>
      <c r="GT83" s="122"/>
      <c r="GU83" s="122"/>
      <c r="GV83" s="122"/>
      <c r="GW83" s="122"/>
      <c r="GX83" s="122"/>
      <c r="GY83" s="122"/>
      <c r="GZ83" s="122"/>
      <c r="HA83" s="122"/>
      <c r="HB83" s="122"/>
      <c r="HC83" s="122"/>
      <c r="HD83" s="122"/>
      <c r="HE83" s="122"/>
      <c r="HF83" s="122"/>
      <c r="HG83" s="122"/>
      <c r="HH83" s="122"/>
      <c r="HI83" s="122"/>
      <c r="HJ83" s="122"/>
      <c r="HK83" s="122"/>
      <c r="HL83" s="122"/>
      <c r="HM83" s="122"/>
      <c r="HN83" s="122"/>
      <c r="HO83" s="122"/>
      <c r="HP83" s="122"/>
      <c r="HQ83" s="122"/>
      <c r="HR83" s="122"/>
      <c r="HS83" s="122"/>
      <c r="HT83" s="122"/>
      <c r="HU83" s="122"/>
      <c r="HV83" s="122"/>
      <c r="HW83" s="122"/>
      <c r="HX83" s="122"/>
      <c r="HY83" s="122"/>
      <c r="HZ83" s="122"/>
      <c r="IA83" s="122"/>
      <c r="IB83" s="122"/>
      <c r="IC83" s="122"/>
      <c r="ID83" s="122"/>
      <c r="IE83" s="122"/>
      <c r="IF83" s="122"/>
      <c r="IG83" s="122"/>
      <c r="IH83" s="122"/>
      <c r="II83" s="122"/>
      <c r="IJ83" s="122"/>
      <c r="IK83" s="122"/>
      <c r="IL83" s="122"/>
      <c r="IM83" s="122"/>
      <c r="IN83" s="122"/>
      <c r="IO83" s="122"/>
      <c r="IP83" s="122"/>
      <c r="IQ83" s="122"/>
      <c r="IR83" s="122"/>
      <c r="IS83" s="122"/>
      <c r="IT83" s="122"/>
      <c r="IU83" s="122"/>
    </row>
    <row r="84" spans="1:255" s="145" customFormat="1" ht="27" customHeight="1" x14ac:dyDescent="0.25">
      <c r="A84" s="93" t="s">
        <v>299</v>
      </c>
      <c r="B84" s="135">
        <v>10</v>
      </c>
      <c r="C84" s="135">
        <v>2</v>
      </c>
      <c r="D84" s="96" t="s">
        <v>289</v>
      </c>
      <c r="E84" s="97">
        <v>448000000</v>
      </c>
      <c r="F84" s="149">
        <f t="shared" si="5"/>
        <v>0</v>
      </c>
      <c r="G84" s="83">
        <f t="shared" si="21"/>
        <v>0</v>
      </c>
      <c r="H84" s="98">
        <v>0</v>
      </c>
      <c r="I84" s="299"/>
      <c r="J84" s="299"/>
      <c r="K84" s="101">
        <v>448000000</v>
      </c>
      <c r="L84" s="300" t="s">
        <v>432</v>
      </c>
      <c r="M84" s="96" t="s">
        <v>438</v>
      </c>
      <c r="N84" s="200"/>
      <c r="O84" s="142"/>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3"/>
      <c r="AP84" s="143"/>
      <c r="AQ84" s="143"/>
      <c r="AR84" s="143"/>
      <c r="AS84" s="143"/>
      <c r="AT84" s="143"/>
      <c r="AU84" s="143"/>
      <c r="AV84" s="143"/>
      <c r="AW84" s="143"/>
      <c r="AX84" s="143"/>
      <c r="AY84" s="143"/>
      <c r="AZ84" s="143"/>
      <c r="BA84" s="143"/>
      <c r="BB84" s="143"/>
      <c r="BC84" s="143"/>
      <c r="BD84" s="143"/>
      <c r="BE84" s="143"/>
      <c r="BF84" s="143"/>
      <c r="BG84" s="143"/>
      <c r="BH84" s="143"/>
      <c r="BI84" s="143"/>
      <c r="BJ84" s="143"/>
      <c r="BK84" s="143"/>
      <c r="BL84" s="143"/>
      <c r="BM84" s="143"/>
      <c r="BN84" s="143"/>
      <c r="BO84" s="143"/>
      <c r="BP84" s="143"/>
      <c r="BQ84" s="143"/>
      <c r="BR84" s="143"/>
      <c r="BS84" s="143"/>
      <c r="BT84" s="143"/>
      <c r="BU84" s="143"/>
      <c r="BV84" s="143"/>
      <c r="BW84" s="143"/>
      <c r="BX84" s="143"/>
      <c r="BY84" s="143"/>
      <c r="BZ84" s="143"/>
      <c r="CA84" s="143"/>
      <c r="CB84" s="143"/>
      <c r="CC84" s="143"/>
      <c r="CD84" s="143"/>
      <c r="CE84" s="143"/>
      <c r="CF84" s="143"/>
      <c r="CG84" s="143"/>
      <c r="CH84" s="143"/>
      <c r="CI84" s="143"/>
      <c r="CJ84" s="143"/>
      <c r="CK84" s="143"/>
      <c r="CL84" s="143"/>
      <c r="CM84" s="143"/>
      <c r="CN84" s="143"/>
      <c r="CO84" s="143"/>
      <c r="CP84" s="143"/>
      <c r="CQ84" s="143"/>
      <c r="CR84" s="143"/>
      <c r="CS84" s="143"/>
      <c r="CT84" s="143"/>
      <c r="CU84" s="143"/>
      <c r="CV84" s="143"/>
      <c r="CW84" s="143"/>
      <c r="CX84" s="143"/>
      <c r="CY84" s="143"/>
      <c r="CZ84" s="143"/>
      <c r="DA84" s="143"/>
      <c r="DB84" s="143"/>
      <c r="DC84" s="143"/>
      <c r="DD84" s="143"/>
      <c r="DE84" s="143"/>
      <c r="DF84" s="143"/>
      <c r="DG84" s="143"/>
      <c r="DH84" s="143"/>
      <c r="DI84" s="143"/>
      <c r="DJ84" s="143"/>
      <c r="DK84" s="143"/>
      <c r="DL84" s="144"/>
      <c r="DM84" s="144"/>
      <c r="DN84" s="144"/>
      <c r="DO84" s="144"/>
      <c r="DP84" s="144"/>
      <c r="DQ84" s="144"/>
      <c r="DR84" s="144"/>
      <c r="DS84" s="144"/>
      <c r="DT84" s="144"/>
      <c r="DU84" s="144"/>
      <c r="DV84" s="144"/>
      <c r="DW84" s="144"/>
      <c r="DX84" s="144"/>
      <c r="DY84" s="144"/>
      <c r="DZ84" s="144"/>
      <c r="EA84" s="144"/>
      <c r="EB84" s="144"/>
      <c r="EC84" s="144"/>
      <c r="ED84" s="144"/>
      <c r="EE84" s="144"/>
      <c r="EF84" s="144"/>
      <c r="EG84" s="144"/>
      <c r="EH84" s="144"/>
      <c r="EI84" s="144"/>
      <c r="EJ84" s="144"/>
      <c r="EK84" s="144"/>
      <c r="EL84" s="144"/>
      <c r="EM84" s="144"/>
      <c r="EN84" s="144"/>
      <c r="EO84" s="144"/>
      <c r="EP84" s="144"/>
      <c r="EQ84" s="144"/>
      <c r="ER84" s="144"/>
      <c r="ES84" s="144"/>
      <c r="ET84" s="144"/>
      <c r="EU84" s="144"/>
      <c r="EV84" s="144"/>
      <c r="EW84" s="144"/>
      <c r="EX84" s="144"/>
      <c r="EY84" s="144"/>
      <c r="EZ84" s="144"/>
      <c r="FA84" s="144"/>
      <c r="FB84" s="144"/>
      <c r="FC84" s="144"/>
      <c r="FD84" s="144"/>
      <c r="FE84" s="144"/>
      <c r="FF84" s="144"/>
      <c r="FG84" s="144"/>
      <c r="FH84" s="144"/>
      <c r="FI84" s="144"/>
      <c r="FJ84" s="144"/>
      <c r="FK84" s="144"/>
      <c r="FL84" s="144"/>
      <c r="FM84" s="144"/>
      <c r="FN84" s="144"/>
      <c r="FO84" s="144"/>
      <c r="FP84" s="144"/>
      <c r="FQ84" s="144"/>
      <c r="FR84" s="144"/>
      <c r="FS84" s="144"/>
      <c r="FT84" s="144"/>
      <c r="FU84" s="144"/>
      <c r="FV84" s="144"/>
      <c r="FW84" s="144"/>
      <c r="FX84" s="144"/>
      <c r="FY84" s="144"/>
      <c r="FZ84" s="144"/>
      <c r="GA84" s="144"/>
      <c r="GB84" s="144"/>
      <c r="GC84" s="144"/>
      <c r="GD84" s="144"/>
      <c r="GE84" s="144"/>
      <c r="GF84" s="144"/>
      <c r="GG84" s="144"/>
      <c r="GH84" s="144"/>
      <c r="GI84" s="144"/>
      <c r="GJ84" s="144"/>
      <c r="GK84" s="144"/>
      <c r="GL84" s="144"/>
      <c r="GM84" s="144"/>
      <c r="GN84" s="144"/>
      <c r="GO84" s="144"/>
      <c r="GP84" s="144"/>
      <c r="GQ84" s="144"/>
      <c r="GR84" s="144"/>
      <c r="GS84" s="144"/>
      <c r="GT84" s="144"/>
      <c r="GU84" s="144"/>
      <c r="GV84" s="144"/>
      <c r="GW84" s="144"/>
      <c r="GX84" s="144"/>
      <c r="GY84" s="144"/>
      <c r="GZ84" s="144"/>
      <c r="HA84" s="144"/>
      <c r="HB84" s="144"/>
      <c r="HC84" s="144"/>
      <c r="HD84" s="144"/>
      <c r="HE84" s="144"/>
      <c r="HF84" s="144"/>
      <c r="HG84" s="144"/>
      <c r="HH84" s="144"/>
      <c r="HI84" s="144"/>
      <c r="HJ84" s="144"/>
      <c r="HK84" s="144"/>
      <c r="HL84" s="144"/>
      <c r="HM84" s="144"/>
      <c r="HN84" s="144"/>
      <c r="HO84" s="144"/>
      <c r="HP84" s="144"/>
      <c r="HQ84" s="144"/>
      <c r="HR84" s="144"/>
      <c r="HS84" s="144"/>
      <c r="HT84" s="144"/>
      <c r="HU84" s="144"/>
      <c r="HV84" s="144"/>
      <c r="HW84" s="144"/>
      <c r="HX84" s="144"/>
      <c r="HY84" s="144"/>
      <c r="HZ84" s="144"/>
      <c r="IA84" s="144"/>
      <c r="IB84" s="144"/>
      <c r="IC84" s="144"/>
      <c r="ID84" s="144"/>
      <c r="IE84" s="144"/>
      <c r="IF84" s="144"/>
      <c r="IG84" s="144"/>
      <c r="IH84" s="144"/>
      <c r="II84" s="144"/>
      <c r="IJ84" s="144"/>
      <c r="IK84" s="144"/>
      <c r="IL84" s="144"/>
      <c r="IM84" s="144"/>
      <c r="IN84" s="144"/>
      <c r="IO84" s="144"/>
      <c r="IP84" s="144"/>
      <c r="IQ84" s="144"/>
      <c r="IR84" s="144"/>
      <c r="IS84" s="144"/>
      <c r="IT84" s="144"/>
      <c r="IU84" s="144"/>
    </row>
    <row r="85" spans="1:255" s="145" customFormat="1" ht="27" customHeight="1" x14ac:dyDescent="0.25">
      <c r="A85" s="93" t="s">
        <v>299</v>
      </c>
      <c r="B85" s="135">
        <v>10</v>
      </c>
      <c r="C85" s="135">
        <v>2</v>
      </c>
      <c r="D85" s="96" t="s">
        <v>292</v>
      </c>
      <c r="E85" s="97">
        <v>14147993</v>
      </c>
      <c r="F85" s="149">
        <f t="shared" si="5"/>
        <v>0</v>
      </c>
      <c r="G85" s="83">
        <f t="shared" si="21"/>
        <v>0</v>
      </c>
      <c r="H85" s="98">
        <v>0</v>
      </c>
      <c r="I85" s="299"/>
      <c r="J85" s="299"/>
      <c r="K85" s="101">
        <v>14147993</v>
      </c>
      <c r="L85" s="300" t="s">
        <v>439</v>
      </c>
      <c r="M85" s="96" t="s">
        <v>440</v>
      </c>
      <c r="N85" s="200"/>
      <c r="O85" s="142"/>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c r="AY85" s="143"/>
      <c r="AZ85" s="143"/>
      <c r="BA85" s="143"/>
      <c r="BB85" s="143"/>
      <c r="BC85" s="143"/>
      <c r="BD85" s="143"/>
      <c r="BE85" s="143"/>
      <c r="BF85" s="143"/>
      <c r="BG85" s="143"/>
      <c r="BH85" s="143"/>
      <c r="BI85" s="143"/>
      <c r="BJ85" s="143"/>
      <c r="BK85" s="143"/>
      <c r="BL85" s="143"/>
      <c r="BM85" s="143"/>
      <c r="BN85" s="143"/>
      <c r="BO85" s="143"/>
      <c r="BP85" s="143"/>
      <c r="BQ85" s="143"/>
      <c r="BR85" s="143"/>
      <c r="BS85" s="143"/>
      <c r="BT85" s="143"/>
      <c r="BU85" s="143"/>
      <c r="BV85" s="143"/>
      <c r="BW85" s="143"/>
      <c r="BX85" s="143"/>
      <c r="BY85" s="143"/>
      <c r="BZ85" s="143"/>
      <c r="CA85" s="143"/>
      <c r="CB85" s="143"/>
      <c r="CC85" s="143"/>
      <c r="CD85" s="143"/>
      <c r="CE85" s="143"/>
      <c r="CF85" s="143"/>
      <c r="CG85" s="143"/>
      <c r="CH85" s="143"/>
      <c r="CI85" s="143"/>
      <c r="CJ85" s="143"/>
      <c r="CK85" s="143"/>
      <c r="CL85" s="143"/>
      <c r="CM85" s="143"/>
      <c r="CN85" s="143"/>
      <c r="CO85" s="143"/>
      <c r="CP85" s="143"/>
      <c r="CQ85" s="143"/>
      <c r="CR85" s="143"/>
      <c r="CS85" s="143"/>
      <c r="CT85" s="143"/>
      <c r="CU85" s="143"/>
      <c r="CV85" s="143"/>
      <c r="CW85" s="143"/>
      <c r="CX85" s="143"/>
      <c r="CY85" s="143"/>
      <c r="CZ85" s="143"/>
      <c r="DA85" s="143"/>
      <c r="DB85" s="143"/>
      <c r="DC85" s="143"/>
      <c r="DD85" s="143"/>
      <c r="DE85" s="143"/>
      <c r="DF85" s="143"/>
      <c r="DG85" s="143"/>
      <c r="DH85" s="143"/>
      <c r="DI85" s="143"/>
      <c r="DJ85" s="143"/>
      <c r="DK85" s="143"/>
      <c r="DL85" s="144"/>
      <c r="DM85" s="144"/>
      <c r="DN85" s="144"/>
      <c r="DO85" s="144"/>
      <c r="DP85" s="144"/>
      <c r="DQ85" s="144"/>
      <c r="DR85" s="144"/>
      <c r="DS85" s="144"/>
      <c r="DT85" s="144"/>
      <c r="DU85" s="144"/>
      <c r="DV85" s="144"/>
      <c r="DW85" s="144"/>
      <c r="DX85" s="144"/>
      <c r="DY85" s="144"/>
      <c r="DZ85" s="144"/>
      <c r="EA85" s="144"/>
      <c r="EB85" s="144"/>
      <c r="EC85" s="144"/>
      <c r="ED85" s="144"/>
      <c r="EE85" s="144"/>
      <c r="EF85" s="144"/>
      <c r="EG85" s="144"/>
      <c r="EH85" s="144"/>
      <c r="EI85" s="144"/>
      <c r="EJ85" s="144"/>
      <c r="EK85" s="144"/>
      <c r="EL85" s="144"/>
      <c r="EM85" s="144"/>
      <c r="EN85" s="144"/>
      <c r="EO85" s="144"/>
      <c r="EP85" s="144"/>
      <c r="EQ85" s="144"/>
      <c r="ER85" s="144"/>
      <c r="ES85" s="144"/>
      <c r="ET85" s="144"/>
      <c r="EU85" s="144"/>
      <c r="EV85" s="144"/>
      <c r="EW85" s="144"/>
      <c r="EX85" s="144"/>
      <c r="EY85" s="144"/>
      <c r="EZ85" s="144"/>
      <c r="FA85" s="144"/>
      <c r="FB85" s="144"/>
      <c r="FC85" s="144"/>
      <c r="FD85" s="144"/>
      <c r="FE85" s="144"/>
      <c r="FF85" s="144"/>
      <c r="FG85" s="144"/>
      <c r="FH85" s="144"/>
      <c r="FI85" s="144"/>
      <c r="FJ85" s="144"/>
      <c r="FK85" s="144"/>
      <c r="FL85" s="144"/>
      <c r="FM85" s="144"/>
      <c r="FN85" s="144"/>
      <c r="FO85" s="144"/>
      <c r="FP85" s="144"/>
      <c r="FQ85" s="144"/>
      <c r="FR85" s="144"/>
      <c r="FS85" s="144"/>
      <c r="FT85" s="144"/>
      <c r="FU85" s="144"/>
      <c r="FV85" s="144"/>
      <c r="FW85" s="144"/>
      <c r="FX85" s="144"/>
      <c r="FY85" s="144"/>
      <c r="FZ85" s="144"/>
      <c r="GA85" s="144"/>
      <c r="GB85" s="144"/>
      <c r="GC85" s="144"/>
      <c r="GD85" s="144"/>
      <c r="GE85" s="144"/>
      <c r="GF85" s="144"/>
      <c r="GG85" s="144"/>
      <c r="GH85" s="144"/>
      <c r="GI85" s="144"/>
      <c r="GJ85" s="144"/>
      <c r="GK85" s="144"/>
      <c r="GL85" s="144"/>
      <c r="GM85" s="144"/>
      <c r="GN85" s="144"/>
      <c r="GO85" s="144"/>
      <c r="GP85" s="144"/>
      <c r="GQ85" s="144"/>
      <c r="GR85" s="144"/>
      <c r="GS85" s="144"/>
      <c r="GT85" s="144"/>
      <c r="GU85" s="144"/>
      <c r="GV85" s="144"/>
      <c r="GW85" s="144"/>
      <c r="GX85" s="144"/>
      <c r="GY85" s="144"/>
      <c r="GZ85" s="144"/>
      <c r="HA85" s="144"/>
      <c r="HB85" s="144"/>
      <c r="HC85" s="144"/>
      <c r="HD85" s="144"/>
      <c r="HE85" s="144"/>
      <c r="HF85" s="144"/>
      <c r="HG85" s="144"/>
      <c r="HH85" s="144"/>
      <c r="HI85" s="144"/>
      <c r="HJ85" s="144"/>
      <c r="HK85" s="144"/>
      <c r="HL85" s="144"/>
      <c r="HM85" s="144"/>
      <c r="HN85" s="144"/>
      <c r="HO85" s="144"/>
      <c r="HP85" s="144"/>
      <c r="HQ85" s="144"/>
      <c r="HR85" s="144"/>
      <c r="HS85" s="144"/>
      <c r="HT85" s="144"/>
      <c r="HU85" s="144"/>
      <c r="HV85" s="144"/>
      <c r="HW85" s="144"/>
      <c r="HX85" s="144"/>
      <c r="HY85" s="144"/>
      <c r="HZ85" s="144"/>
      <c r="IA85" s="144"/>
      <c r="IB85" s="144"/>
      <c r="IC85" s="144"/>
      <c r="ID85" s="144"/>
      <c r="IE85" s="144"/>
      <c r="IF85" s="144"/>
      <c r="IG85" s="144"/>
      <c r="IH85" s="144"/>
      <c r="II85" s="144"/>
      <c r="IJ85" s="144"/>
      <c r="IK85" s="144"/>
      <c r="IL85" s="144"/>
      <c r="IM85" s="144"/>
      <c r="IN85" s="144"/>
      <c r="IO85" s="144"/>
      <c r="IP85" s="144"/>
      <c r="IQ85" s="144"/>
      <c r="IR85" s="144"/>
      <c r="IS85" s="144"/>
      <c r="IT85" s="144"/>
      <c r="IU85" s="144"/>
    </row>
    <row r="86" spans="1:255" s="145" customFormat="1" ht="27" customHeight="1" x14ac:dyDescent="0.25">
      <c r="A86" s="93" t="s">
        <v>299</v>
      </c>
      <c r="B86" s="135">
        <v>10</v>
      </c>
      <c r="C86" s="135">
        <v>2</v>
      </c>
      <c r="D86" s="96" t="s">
        <v>316</v>
      </c>
      <c r="E86" s="392">
        <v>36000000</v>
      </c>
      <c r="F86" s="149">
        <f t="shared" si="5"/>
        <v>0</v>
      </c>
      <c r="G86" s="83">
        <f t="shared" si="21"/>
        <v>0</v>
      </c>
      <c r="H86" s="98">
        <v>0</v>
      </c>
      <c r="I86" s="299"/>
      <c r="J86" s="299"/>
      <c r="K86" s="101">
        <v>36000000</v>
      </c>
      <c r="L86" s="300" t="s">
        <v>441</v>
      </c>
      <c r="M86" s="96" t="s">
        <v>440</v>
      </c>
      <c r="N86" s="200"/>
      <c r="O86" s="142"/>
      <c r="P86" s="143"/>
      <c r="Q86" s="143"/>
      <c r="R86" s="143"/>
      <c r="S86" s="143"/>
      <c r="T86" s="143"/>
      <c r="U86" s="143"/>
      <c r="V86" s="143"/>
      <c r="W86" s="143"/>
      <c r="X86" s="143"/>
      <c r="Y86" s="143"/>
      <c r="Z86" s="143"/>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3"/>
      <c r="AZ86" s="143"/>
      <c r="BA86" s="143"/>
      <c r="BB86" s="143"/>
      <c r="BC86" s="143"/>
      <c r="BD86" s="143"/>
      <c r="BE86" s="143"/>
      <c r="BF86" s="143"/>
      <c r="BG86" s="143"/>
      <c r="BH86" s="143"/>
      <c r="BI86" s="143"/>
      <c r="BJ86" s="143"/>
      <c r="BK86" s="143"/>
      <c r="BL86" s="143"/>
      <c r="BM86" s="143"/>
      <c r="BN86" s="143"/>
      <c r="BO86" s="143"/>
      <c r="BP86" s="143"/>
      <c r="BQ86" s="143"/>
      <c r="BR86" s="143"/>
      <c r="BS86" s="143"/>
      <c r="BT86" s="143"/>
      <c r="BU86" s="143"/>
      <c r="BV86" s="143"/>
      <c r="BW86" s="143"/>
      <c r="BX86" s="143"/>
      <c r="BY86" s="143"/>
      <c r="BZ86" s="143"/>
      <c r="CA86" s="143"/>
      <c r="CB86" s="143"/>
      <c r="CC86" s="143"/>
      <c r="CD86" s="143"/>
      <c r="CE86" s="143"/>
      <c r="CF86" s="143"/>
      <c r="CG86" s="143"/>
      <c r="CH86" s="143"/>
      <c r="CI86" s="143"/>
      <c r="CJ86" s="143"/>
      <c r="CK86" s="143"/>
      <c r="CL86" s="143"/>
      <c r="CM86" s="143"/>
      <c r="CN86" s="143"/>
      <c r="CO86" s="143"/>
      <c r="CP86" s="143"/>
      <c r="CQ86" s="143"/>
      <c r="CR86" s="143"/>
      <c r="CS86" s="143"/>
      <c r="CT86" s="143"/>
      <c r="CU86" s="143"/>
      <c r="CV86" s="143"/>
      <c r="CW86" s="143"/>
      <c r="CX86" s="143"/>
      <c r="CY86" s="143"/>
      <c r="CZ86" s="143"/>
      <c r="DA86" s="143"/>
      <c r="DB86" s="143"/>
      <c r="DC86" s="143"/>
      <c r="DD86" s="143"/>
      <c r="DE86" s="143"/>
      <c r="DF86" s="143"/>
      <c r="DG86" s="143"/>
      <c r="DH86" s="143"/>
      <c r="DI86" s="143"/>
      <c r="DJ86" s="143"/>
      <c r="DK86" s="143"/>
      <c r="DL86" s="144"/>
      <c r="DM86" s="144"/>
      <c r="DN86" s="144"/>
      <c r="DO86" s="144"/>
      <c r="DP86" s="144"/>
      <c r="DQ86" s="144"/>
      <c r="DR86" s="144"/>
      <c r="DS86" s="144"/>
      <c r="DT86" s="144"/>
      <c r="DU86" s="144"/>
      <c r="DV86" s="144"/>
      <c r="DW86" s="144"/>
      <c r="DX86" s="144"/>
      <c r="DY86" s="144"/>
      <c r="DZ86" s="144"/>
      <c r="EA86" s="144"/>
      <c r="EB86" s="144"/>
      <c r="EC86" s="144"/>
      <c r="ED86" s="144"/>
      <c r="EE86" s="144"/>
      <c r="EF86" s="144"/>
      <c r="EG86" s="144"/>
      <c r="EH86" s="144"/>
      <c r="EI86" s="144"/>
      <c r="EJ86" s="144"/>
      <c r="EK86" s="144"/>
      <c r="EL86" s="144"/>
      <c r="EM86" s="144"/>
      <c r="EN86" s="144"/>
      <c r="EO86" s="144"/>
      <c r="EP86" s="144"/>
      <c r="EQ86" s="144"/>
      <c r="ER86" s="144"/>
      <c r="ES86" s="144"/>
      <c r="ET86" s="144"/>
      <c r="EU86" s="144"/>
      <c r="EV86" s="144"/>
      <c r="EW86" s="144"/>
      <c r="EX86" s="144"/>
      <c r="EY86" s="144"/>
      <c r="EZ86" s="144"/>
      <c r="FA86" s="144"/>
      <c r="FB86" s="144"/>
      <c r="FC86" s="144"/>
      <c r="FD86" s="144"/>
      <c r="FE86" s="144"/>
      <c r="FF86" s="144"/>
      <c r="FG86" s="144"/>
      <c r="FH86" s="144"/>
      <c r="FI86" s="144"/>
      <c r="FJ86" s="144"/>
      <c r="FK86" s="144"/>
      <c r="FL86" s="144"/>
      <c r="FM86" s="144"/>
      <c r="FN86" s="144"/>
      <c r="FO86" s="144"/>
      <c r="FP86" s="144"/>
      <c r="FQ86" s="144"/>
      <c r="FR86" s="144"/>
      <c r="FS86" s="144"/>
      <c r="FT86" s="144"/>
      <c r="FU86" s="144"/>
      <c r="FV86" s="144"/>
      <c r="FW86" s="144"/>
      <c r="FX86" s="144"/>
      <c r="FY86" s="144"/>
      <c r="FZ86" s="144"/>
      <c r="GA86" s="144"/>
      <c r="GB86" s="144"/>
      <c r="GC86" s="144"/>
      <c r="GD86" s="144"/>
      <c r="GE86" s="144"/>
      <c r="GF86" s="144"/>
      <c r="GG86" s="144"/>
      <c r="GH86" s="144"/>
      <c r="GI86" s="144"/>
      <c r="GJ86" s="144"/>
      <c r="GK86" s="144"/>
      <c r="GL86" s="144"/>
      <c r="GM86" s="144"/>
      <c r="GN86" s="144"/>
      <c r="GO86" s="144"/>
      <c r="GP86" s="144"/>
      <c r="GQ86" s="144"/>
      <c r="GR86" s="144"/>
      <c r="GS86" s="144"/>
      <c r="GT86" s="144"/>
      <c r="GU86" s="144"/>
      <c r="GV86" s="144"/>
      <c r="GW86" s="144"/>
      <c r="GX86" s="144"/>
      <c r="GY86" s="144"/>
      <c r="GZ86" s="144"/>
      <c r="HA86" s="144"/>
      <c r="HB86" s="144"/>
      <c r="HC86" s="144"/>
      <c r="HD86" s="144"/>
      <c r="HE86" s="144"/>
      <c r="HF86" s="144"/>
      <c r="HG86" s="144"/>
      <c r="HH86" s="144"/>
      <c r="HI86" s="144"/>
      <c r="HJ86" s="144"/>
      <c r="HK86" s="144"/>
      <c r="HL86" s="144"/>
      <c r="HM86" s="144"/>
      <c r="HN86" s="144"/>
      <c r="HO86" s="144"/>
      <c r="HP86" s="144"/>
      <c r="HQ86" s="144"/>
      <c r="HR86" s="144"/>
      <c r="HS86" s="144"/>
      <c r="HT86" s="144"/>
      <c r="HU86" s="144"/>
      <c r="HV86" s="144"/>
      <c r="HW86" s="144"/>
      <c r="HX86" s="144"/>
      <c r="HY86" s="144"/>
      <c r="HZ86" s="144"/>
      <c r="IA86" s="144"/>
      <c r="IB86" s="144"/>
      <c r="IC86" s="144"/>
      <c r="ID86" s="144"/>
      <c r="IE86" s="144"/>
      <c r="IF86" s="144"/>
      <c r="IG86" s="144"/>
      <c r="IH86" s="144"/>
      <c r="II86" s="144"/>
      <c r="IJ86" s="144"/>
      <c r="IK86" s="144"/>
      <c r="IL86" s="144"/>
      <c r="IM86" s="144"/>
      <c r="IN86" s="144"/>
      <c r="IO86" s="144"/>
      <c r="IP86" s="144"/>
      <c r="IQ86" s="144"/>
      <c r="IR86" s="144"/>
      <c r="IS86" s="144"/>
      <c r="IT86" s="144"/>
      <c r="IU86" s="144"/>
    </row>
    <row r="87" spans="1:255" s="145" customFormat="1" ht="27" customHeight="1" x14ac:dyDescent="0.25">
      <c r="A87" s="93" t="s">
        <v>299</v>
      </c>
      <c r="B87" s="135">
        <v>10</v>
      </c>
      <c r="C87" s="135">
        <v>2</v>
      </c>
      <c r="D87" s="96" t="s">
        <v>405</v>
      </c>
      <c r="E87" s="97">
        <v>45000000</v>
      </c>
      <c r="F87" s="149">
        <f t="shared" si="5"/>
        <v>0</v>
      </c>
      <c r="G87" s="83">
        <f t="shared" si="21"/>
        <v>0</v>
      </c>
      <c r="H87" s="98">
        <v>0</v>
      </c>
      <c r="I87" s="299"/>
      <c r="J87" s="299"/>
      <c r="K87" s="101">
        <v>45000000</v>
      </c>
      <c r="L87" s="300" t="s">
        <v>428</v>
      </c>
      <c r="M87" s="96" t="s">
        <v>440</v>
      </c>
      <c r="N87" s="200"/>
      <c r="O87" s="142"/>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3"/>
      <c r="AV87" s="143"/>
      <c r="AW87" s="143"/>
      <c r="AX87" s="143"/>
      <c r="AY87" s="143"/>
      <c r="AZ87" s="143"/>
      <c r="BA87" s="143"/>
      <c r="BB87" s="143"/>
      <c r="BC87" s="143"/>
      <c r="BD87" s="143"/>
      <c r="BE87" s="143"/>
      <c r="BF87" s="143"/>
      <c r="BG87" s="143"/>
      <c r="BH87" s="143"/>
      <c r="BI87" s="143"/>
      <c r="BJ87" s="143"/>
      <c r="BK87" s="143"/>
      <c r="BL87" s="143"/>
      <c r="BM87" s="143"/>
      <c r="BN87" s="143"/>
      <c r="BO87" s="143"/>
      <c r="BP87" s="143"/>
      <c r="BQ87" s="143"/>
      <c r="BR87" s="143"/>
      <c r="BS87" s="143"/>
      <c r="BT87" s="143"/>
      <c r="BU87" s="143"/>
      <c r="BV87" s="143"/>
      <c r="BW87" s="143"/>
      <c r="BX87" s="143"/>
      <c r="BY87" s="143"/>
      <c r="BZ87" s="143"/>
      <c r="CA87" s="143"/>
      <c r="CB87" s="143"/>
      <c r="CC87" s="143"/>
      <c r="CD87" s="143"/>
      <c r="CE87" s="143"/>
      <c r="CF87" s="143"/>
      <c r="CG87" s="143"/>
      <c r="CH87" s="143"/>
      <c r="CI87" s="143"/>
      <c r="CJ87" s="143"/>
      <c r="CK87" s="143"/>
      <c r="CL87" s="143"/>
      <c r="CM87" s="143"/>
      <c r="CN87" s="143"/>
      <c r="CO87" s="143"/>
      <c r="CP87" s="143"/>
      <c r="CQ87" s="143"/>
      <c r="CR87" s="143"/>
      <c r="CS87" s="143"/>
      <c r="CT87" s="143"/>
      <c r="CU87" s="143"/>
      <c r="CV87" s="143"/>
      <c r="CW87" s="143"/>
      <c r="CX87" s="143"/>
      <c r="CY87" s="143"/>
      <c r="CZ87" s="143"/>
      <c r="DA87" s="143"/>
      <c r="DB87" s="143"/>
      <c r="DC87" s="143"/>
      <c r="DD87" s="143"/>
      <c r="DE87" s="143"/>
      <c r="DF87" s="143"/>
      <c r="DG87" s="143"/>
      <c r="DH87" s="143"/>
      <c r="DI87" s="143"/>
      <c r="DJ87" s="143"/>
      <c r="DK87" s="143"/>
      <c r="DL87" s="144"/>
      <c r="DM87" s="144"/>
      <c r="DN87" s="144"/>
      <c r="DO87" s="144"/>
      <c r="DP87" s="144"/>
      <c r="DQ87" s="144"/>
      <c r="DR87" s="144"/>
      <c r="DS87" s="144"/>
      <c r="DT87" s="144"/>
      <c r="DU87" s="144"/>
      <c r="DV87" s="144"/>
      <c r="DW87" s="144"/>
      <c r="DX87" s="144"/>
      <c r="DY87" s="144"/>
      <c r="DZ87" s="144"/>
      <c r="EA87" s="144"/>
      <c r="EB87" s="144"/>
      <c r="EC87" s="144"/>
      <c r="ED87" s="144"/>
      <c r="EE87" s="144"/>
      <c r="EF87" s="144"/>
      <c r="EG87" s="144"/>
      <c r="EH87" s="144"/>
      <c r="EI87" s="144"/>
      <c r="EJ87" s="144"/>
      <c r="EK87" s="144"/>
      <c r="EL87" s="144"/>
      <c r="EM87" s="144"/>
      <c r="EN87" s="144"/>
      <c r="EO87" s="144"/>
      <c r="EP87" s="144"/>
      <c r="EQ87" s="144"/>
      <c r="ER87" s="144"/>
      <c r="ES87" s="144"/>
      <c r="ET87" s="144"/>
      <c r="EU87" s="144"/>
      <c r="EV87" s="144"/>
      <c r="EW87" s="144"/>
      <c r="EX87" s="144"/>
      <c r="EY87" s="144"/>
      <c r="EZ87" s="144"/>
      <c r="FA87" s="144"/>
      <c r="FB87" s="144"/>
      <c r="FC87" s="144"/>
      <c r="FD87" s="144"/>
      <c r="FE87" s="144"/>
      <c r="FF87" s="144"/>
      <c r="FG87" s="144"/>
      <c r="FH87" s="144"/>
      <c r="FI87" s="144"/>
      <c r="FJ87" s="144"/>
      <c r="FK87" s="144"/>
      <c r="FL87" s="144"/>
      <c r="FM87" s="144"/>
      <c r="FN87" s="144"/>
      <c r="FO87" s="144"/>
      <c r="FP87" s="144"/>
      <c r="FQ87" s="144"/>
      <c r="FR87" s="144"/>
      <c r="FS87" s="144"/>
      <c r="FT87" s="144"/>
      <c r="FU87" s="144"/>
      <c r="FV87" s="144"/>
      <c r="FW87" s="144"/>
      <c r="FX87" s="144"/>
      <c r="FY87" s="144"/>
      <c r="FZ87" s="144"/>
      <c r="GA87" s="144"/>
      <c r="GB87" s="144"/>
      <c r="GC87" s="144"/>
      <c r="GD87" s="144"/>
      <c r="GE87" s="144"/>
      <c r="GF87" s="144"/>
      <c r="GG87" s="144"/>
      <c r="GH87" s="144"/>
      <c r="GI87" s="144"/>
      <c r="GJ87" s="144"/>
      <c r="GK87" s="144"/>
      <c r="GL87" s="144"/>
      <c r="GM87" s="144"/>
      <c r="GN87" s="144"/>
      <c r="GO87" s="144"/>
      <c r="GP87" s="144"/>
      <c r="GQ87" s="144"/>
      <c r="GR87" s="144"/>
      <c r="GS87" s="144"/>
      <c r="GT87" s="144"/>
      <c r="GU87" s="144"/>
      <c r="GV87" s="144"/>
      <c r="GW87" s="144"/>
      <c r="GX87" s="144"/>
      <c r="GY87" s="144"/>
      <c r="GZ87" s="144"/>
      <c r="HA87" s="144"/>
      <c r="HB87" s="144"/>
      <c r="HC87" s="144"/>
      <c r="HD87" s="144"/>
      <c r="HE87" s="144"/>
      <c r="HF87" s="144"/>
      <c r="HG87" s="144"/>
      <c r="HH87" s="144"/>
      <c r="HI87" s="144"/>
      <c r="HJ87" s="144"/>
      <c r="HK87" s="144"/>
      <c r="HL87" s="144"/>
      <c r="HM87" s="144"/>
      <c r="HN87" s="144"/>
      <c r="HO87" s="144"/>
      <c r="HP87" s="144"/>
      <c r="HQ87" s="144"/>
      <c r="HR87" s="144"/>
      <c r="HS87" s="144"/>
      <c r="HT87" s="144"/>
      <c r="HU87" s="144"/>
      <c r="HV87" s="144"/>
      <c r="HW87" s="144"/>
      <c r="HX87" s="144"/>
      <c r="HY87" s="144"/>
      <c r="HZ87" s="144"/>
      <c r="IA87" s="144"/>
      <c r="IB87" s="144"/>
      <c r="IC87" s="144"/>
      <c r="ID87" s="144"/>
      <c r="IE87" s="144"/>
      <c r="IF87" s="144"/>
      <c r="IG87" s="144"/>
      <c r="IH87" s="144"/>
      <c r="II87" s="144"/>
      <c r="IJ87" s="144"/>
      <c r="IK87" s="144"/>
      <c r="IL87" s="144"/>
      <c r="IM87" s="144"/>
      <c r="IN87" s="144"/>
      <c r="IO87" s="144"/>
      <c r="IP87" s="144"/>
      <c r="IQ87" s="144"/>
      <c r="IR87" s="144"/>
      <c r="IS87" s="144"/>
      <c r="IT87" s="144"/>
      <c r="IU87" s="144"/>
    </row>
    <row r="88" spans="1:255" s="145" customFormat="1" ht="27" customHeight="1" x14ac:dyDescent="0.25">
      <c r="A88" s="93" t="s">
        <v>299</v>
      </c>
      <c r="B88" s="135">
        <v>10</v>
      </c>
      <c r="C88" s="135">
        <v>2</v>
      </c>
      <c r="D88" s="96" t="s">
        <v>283</v>
      </c>
      <c r="E88" s="97">
        <v>5000000</v>
      </c>
      <c r="F88" s="149">
        <f t="shared" si="5"/>
        <v>0</v>
      </c>
      <c r="G88" s="83">
        <f t="shared" si="21"/>
        <v>0</v>
      </c>
      <c r="H88" s="98">
        <v>5000000</v>
      </c>
      <c r="I88" s="299"/>
      <c r="J88" s="299"/>
      <c r="K88" s="101"/>
      <c r="L88" s="300"/>
      <c r="M88" s="96" t="s">
        <v>440</v>
      </c>
      <c r="N88" s="200"/>
      <c r="O88" s="142"/>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143"/>
      <c r="AV88" s="143"/>
      <c r="AW88" s="143"/>
      <c r="AX88" s="143"/>
      <c r="AY88" s="143"/>
      <c r="AZ88" s="143"/>
      <c r="BA88" s="143"/>
      <c r="BB88" s="143"/>
      <c r="BC88" s="143"/>
      <c r="BD88" s="143"/>
      <c r="BE88" s="143"/>
      <c r="BF88" s="143"/>
      <c r="BG88" s="143"/>
      <c r="BH88" s="143"/>
      <c r="BI88" s="143"/>
      <c r="BJ88" s="143"/>
      <c r="BK88" s="143"/>
      <c r="BL88" s="143"/>
      <c r="BM88" s="143"/>
      <c r="BN88" s="143"/>
      <c r="BO88" s="143"/>
      <c r="BP88" s="143"/>
      <c r="BQ88" s="143"/>
      <c r="BR88" s="143"/>
      <c r="BS88" s="143"/>
      <c r="BT88" s="143"/>
      <c r="BU88" s="143"/>
      <c r="BV88" s="143"/>
      <c r="BW88" s="143"/>
      <c r="BX88" s="143"/>
      <c r="BY88" s="143"/>
      <c r="BZ88" s="143"/>
      <c r="CA88" s="143"/>
      <c r="CB88" s="143"/>
      <c r="CC88" s="143"/>
      <c r="CD88" s="143"/>
      <c r="CE88" s="143"/>
      <c r="CF88" s="143"/>
      <c r="CG88" s="143"/>
      <c r="CH88" s="143"/>
      <c r="CI88" s="143"/>
      <c r="CJ88" s="143"/>
      <c r="CK88" s="143"/>
      <c r="CL88" s="143"/>
      <c r="CM88" s="143"/>
      <c r="CN88" s="143"/>
      <c r="CO88" s="143"/>
      <c r="CP88" s="143"/>
      <c r="CQ88" s="143"/>
      <c r="CR88" s="143"/>
      <c r="CS88" s="143"/>
      <c r="CT88" s="143"/>
      <c r="CU88" s="143"/>
      <c r="CV88" s="143"/>
      <c r="CW88" s="143"/>
      <c r="CX88" s="143"/>
      <c r="CY88" s="143"/>
      <c r="CZ88" s="143"/>
      <c r="DA88" s="143"/>
      <c r="DB88" s="143"/>
      <c r="DC88" s="143"/>
      <c r="DD88" s="143"/>
      <c r="DE88" s="143"/>
      <c r="DF88" s="143"/>
      <c r="DG88" s="143"/>
      <c r="DH88" s="143"/>
      <c r="DI88" s="143"/>
      <c r="DJ88" s="143"/>
      <c r="DK88" s="143"/>
      <c r="DL88" s="144"/>
      <c r="DM88" s="144"/>
      <c r="DN88" s="144"/>
      <c r="DO88" s="144"/>
      <c r="DP88" s="144"/>
      <c r="DQ88" s="144"/>
      <c r="DR88" s="144"/>
      <c r="DS88" s="144"/>
      <c r="DT88" s="144"/>
      <c r="DU88" s="144"/>
      <c r="DV88" s="144"/>
      <c r="DW88" s="144"/>
      <c r="DX88" s="144"/>
      <c r="DY88" s="144"/>
      <c r="DZ88" s="144"/>
      <c r="EA88" s="144"/>
      <c r="EB88" s="144"/>
      <c r="EC88" s="144"/>
      <c r="ED88" s="144"/>
      <c r="EE88" s="144"/>
      <c r="EF88" s="144"/>
      <c r="EG88" s="144"/>
      <c r="EH88" s="144"/>
      <c r="EI88" s="144"/>
      <c r="EJ88" s="144"/>
      <c r="EK88" s="144"/>
      <c r="EL88" s="144"/>
      <c r="EM88" s="144"/>
      <c r="EN88" s="144"/>
      <c r="EO88" s="144"/>
      <c r="EP88" s="144"/>
      <c r="EQ88" s="144"/>
      <c r="ER88" s="144"/>
      <c r="ES88" s="144"/>
      <c r="ET88" s="144"/>
      <c r="EU88" s="144"/>
      <c r="EV88" s="144"/>
      <c r="EW88" s="144"/>
      <c r="EX88" s="144"/>
      <c r="EY88" s="144"/>
      <c r="EZ88" s="144"/>
      <c r="FA88" s="144"/>
      <c r="FB88" s="144"/>
      <c r="FC88" s="144"/>
      <c r="FD88" s="144"/>
      <c r="FE88" s="144"/>
      <c r="FF88" s="144"/>
      <c r="FG88" s="144"/>
      <c r="FH88" s="144"/>
      <c r="FI88" s="144"/>
      <c r="FJ88" s="144"/>
      <c r="FK88" s="144"/>
      <c r="FL88" s="144"/>
      <c r="FM88" s="144"/>
      <c r="FN88" s="144"/>
      <c r="FO88" s="144"/>
      <c r="FP88" s="144"/>
      <c r="FQ88" s="144"/>
      <c r="FR88" s="144"/>
      <c r="FS88" s="144"/>
      <c r="FT88" s="144"/>
      <c r="FU88" s="144"/>
      <c r="FV88" s="144"/>
      <c r="FW88" s="144"/>
      <c r="FX88" s="144"/>
      <c r="FY88" s="144"/>
      <c r="FZ88" s="144"/>
      <c r="GA88" s="144"/>
      <c r="GB88" s="144"/>
      <c r="GC88" s="144"/>
      <c r="GD88" s="144"/>
      <c r="GE88" s="144"/>
      <c r="GF88" s="144"/>
      <c r="GG88" s="144"/>
      <c r="GH88" s="144"/>
      <c r="GI88" s="144"/>
      <c r="GJ88" s="144"/>
      <c r="GK88" s="144"/>
      <c r="GL88" s="144"/>
      <c r="GM88" s="144"/>
      <c r="GN88" s="144"/>
      <c r="GO88" s="144"/>
      <c r="GP88" s="144"/>
      <c r="GQ88" s="144"/>
      <c r="GR88" s="144"/>
      <c r="GS88" s="144"/>
      <c r="GT88" s="144"/>
      <c r="GU88" s="144"/>
      <c r="GV88" s="144"/>
      <c r="GW88" s="144"/>
      <c r="GX88" s="144"/>
      <c r="GY88" s="144"/>
      <c r="GZ88" s="144"/>
      <c r="HA88" s="144"/>
      <c r="HB88" s="144"/>
      <c r="HC88" s="144"/>
      <c r="HD88" s="144"/>
      <c r="HE88" s="144"/>
      <c r="HF88" s="144"/>
      <c r="HG88" s="144"/>
      <c r="HH88" s="144"/>
      <c r="HI88" s="144"/>
      <c r="HJ88" s="144"/>
      <c r="HK88" s="144"/>
      <c r="HL88" s="144"/>
      <c r="HM88" s="144"/>
      <c r="HN88" s="144"/>
      <c r="HO88" s="144"/>
      <c r="HP88" s="144"/>
      <c r="HQ88" s="144"/>
      <c r="HR88" s="144"/>
      <c r="HS88" s="144"/>
      <c r="HT88" s="144"/>
      <c r="HU88" s="144"/>
      <c r="HV88" s="144"/>
      <c r="HW88" s="144"/>
      <c r="HX88" s="144"/>
      <c r="HY88" s="144"/>
      <c r="HZ88" s="144"/>
      <c r="IA88" s="144"/>
      <c r="IB88" s="144"/>
      <c r="IC88" s="144"/>
      <c r="ID88" s="144"/>
      <c r="IE88" s="144"/>
      <c r="IF88" s="144"/>
      <c r="IG88" s="144"/>
      <c r="IH88" s="144"/>
      <c r="II88" s="144"/>
      <c r="IJ88" s="144"/>
      <c r="IK88" s="144"/>
      <c r="IL88" s="144"/>
      <c r="IM88" s="144"/>
      <c r="IN88" s="144"/>
      <c r="IO88" s="144"/>
      <c r="IP88" s="144"/>
      <c r="IQ88" s="144"/>
      <c r="IR88" s="144"/>
      <c r="IS88" s="144"/>
      <c r="IT88" s="144"/>
      <c r="IU88" s="144"/>
    </row>
    <row r="89" spans="1:255" s="145" customFormat="1" ht="27" customHeight="1" thickBot="1" x14ac:dyDescent="0.3">
      <c r="A89" s="93" t="s">
        <v>299</v>
      </c>
      <c r="B89" s="135">
        <v>10</v>
      </c>
      <c r="C89" s="135">
        <v>2</v>
      </c>
      <c r="D89" s="96" t="s">
        <v>382</v>
      </c>
      <c r="E89" s="97">
        <v>15500000</v>
      </c>
      <c r="F89" s="149">
        <f t="shared" si="5"/>
        <v>0</v>
      </c>
      <c r="G89" s="83">
        <f t="shared" si="21"/>
        <v>0</v>
      </c>
      <c r="H89" s="98">
        <v>0</v>
      </c>
      <c r="I89" s="299"/>
      <c r="J89" s="299"/>
      <c r="K89" s="101">
        <v>15500000</v>
      </c>
      <c r="L89" s="300" t="s">
        <v>430</v>
      </c>
      <c r="M89" s="96" t="s">
        <v>440</v>
      </c>
      <c r="N89" s="200"/>
      <c r="O89" s="142"/>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3"/>
      <c r="BF89" s="143"/>
      <c r="BG89" s="143"/>
      <c r="BH89" s="143"/>
      <c r="BI89" s="143"/>
      <c r="BJ89" s="143"/>
      <c r="BK89" s="143"/>
      <c r="BL89" s="143"/>
      <c r="BM89" s="143"/>
      <c r="BN89" s="143"/>
      <c r="BO89" s="143"/>
      <c r="BP89" s="143"/>
      <c r="BQ89" s="143"/>
      <c r="BR89" s="143"/>
      <c r="BS89" s="143"/>
      <c r="BT89" s="143"/>
      <c r="BU89" s="143"/>
      <c r="BV89" s="143"/>
      <c r="BW89" s="143"/>
      <c r="BX89" s="143"/>
      <c r="BY89" s="143"/>
      <c r="BZ89" s="143"/>
      <c r="CA89" s="143"/>
      <c r="CB89" s="143"/>
      <c r="CC89" s="143"/>
      <c r="CD89" s="143"/>
      <c r="CE89" s="143"/>
      <c r="CF89" s="143"/>
      <c r="CG89" s="143"/>
      <c r="CH89" s="143"/>
      <c r="CI89" s="143"/>
      <c r="CJ89" s="143"/>
      <c r="CK89" s="143"/>
      <c r="CL89" s="143"/>
      <c r="CM89" s="143"/>
      <c r="CN89" s="143"/>
      <c r="CO89" s="143"/>
      <c r="CP89" s="143"/>
      <c r="CQ89" s="143"/>
      <c r="CR89" s="143"/>
      <c r="CS89" s="143"/>
      <c r="CT89" s="143"/>
      <c r="CU89" s="143"/>
      <c r="CV89" s="143"/>
      <c r="CW89" s="143"/>
      <c r="CX89" s="143"/>
      <c r="CY89" s="143"/>
      <c r="CZ89" s="143"/>
      <c r="DA89" s="143"/>
      <c r="DB89" s="143"/>
      <c r="DC89" s="143"/>
      <c r="DD89" s="143"/>
      <c r="DE89" s="143"/>
      <c r="DF89" s="143"/>
      <c r="DG89" s="143"/>
      <c r="DH89" s="143"/>
      <c r="DI89" s="143"/>
      <c r="DJ89" s="143"/>
      <c r="DK89" s="143"/>
      <c r="DL89" s="144"/>
      <c r="DM89" s="144"/>
      <c r="DN89" s="144"/>
      <c r="DO89" s="144"/>
      <c r="DP89" s="144"/>
      <c r="DQ89" s="144"/>
      <c r="DR89" s="144"/>
      <c r="DS89" s="144"/>
      <c r="DT89" s="144"/>
      <c r="DU89" s="144"/>
      <c r="DV89" s="144"/>
      <c r="DW89" s="144"/>
      <c r="DX89" s="144"/>
      <c r="DY89" s="144"/>
      <c r="DZ89" s="144"/>
      <c r="EA89" s="144"/>
      <c r="EB89" s="144"/>
      <c r="EC89" s="144"/>
      <c r="ED89" s="144"/>
      <c r="EE89" s="144"/>
      <c r="EF89" s="144"/>
      <c r="EG89" s="144"/>
      <c r="EH89" s="144"/>
      <c r="EI89" s="144"/>
      <c r="EJ89" s="144"/>
      <c r="EK89" s="144"/>
      <c r="EL89" s="144"/>
      <c r="EM89" s="144"/>
      <c r="EN89" s="144"/>
      <c r="EO89" s="144"/>
      <c r="EP89" s="144"/>
      <c r="EQ89" s="144"/>
      <c r="ER89" s="144"/>
      <c r="ES89" s="144"/>
      <c r="ET89" s="144"/>
      <c r="EU89" s="144"/>
      <c r="EV89" s="144"/>
      <c r="EW89" s="144"/>
      <c r="EX89" s="144"/>
      <c r="EY89" s="144"/>
      <c r="EZ89" s="144"/>
      <c r="FA89" s="144"/>
      <c r="FB89" s="144"/>
      <c r="FC89" s="144"/>
      <c r="FD89" s="144"/>
      <c r="FE89" s="144"/>
      <c r="FF89" s="144"/>
      <c r="FG89" s="144"/>
      <c r="FH89" s="144"/>
      <c r="FI89" s="144"/>
      <c r="FJ89" s="144"/>
      <c r="FK89" s="144"/>
      <c r="FL89" s="144"/>
      <c r="FM89" s="144"/>
      <c r="FN89" s="144"/>
      <c r="FO89" s="144"/>
      <c r="FP89" s="144"/>
      <c r="FQ89" s="144"/>
      <c r="FR89" s="144"/>
      <c r="FS89" s="144"/>
      <c r="FT89" s="144"/>
      <c r="FU89" s="144"/>
      <c r="FV89" s="144"/>
      <c r="FW89" s="144"/>
      <c r="FX89" s="144"/>
      <c r="FY89" s="144"/>
      <c r="FZ89" s="144"/>
      <c r="GA89" s="144"/>
      <c r="GB89" s="144"/>
      <c r="GC89" s="144"/>
      <c r="GD89" s="144"/>
      <c r="GE89" s="144"/>
      <c r="GF89" s="144"/>
      <c r="GG89" s="144"/>
      <c r="GH89" s="144"/>
      <c r="GI89" s="144"/>
      <c r="GJ89" s="144"/>
      <c r="GK89" s="144"/>
      <c r="GL89" s="144"/>
      <c r="GM89" s="144"/>
      <c r="GN89" s="144"/>
      <c r="GO89" s="144"/>
      <c r="GP89" s="144"/>
      <c r="GQ89" s="144"/>
      <c r="GR89" s="144"/>
      <c r="GS89" s="144"/>
      <c r="GT89" s="144"/>
      <c r="GU89" s="144"/>
      <c r="GV89" s="144"/>
      <c r="GW89" s="144"/>
      <c r="GX89" s="144"/>
      <c r="GY89" s="144"/>
      <c r="GZ89" s="144"/>
      <c r="HA89" s="144"/>
      <c r="HB89" s="144"/>
      <c r="HC89" s="144"/>
      <c r="HD89" s="144"/>
      <c r="HE89" s="144"/>
      <c r="HF89" s="144"/>
      <c r="HG89" s="144"/>
      <c r="HH89" s="144"/>
      <c r="HI89" s="144"/>
      <c r="HJ89" s="144"/>
      <c r="HK89" s="144"/>
      <c r="HL89" s="144"/>
      <c r="HM89" s="144"/>
      <c r="HN89" s="144"/>
      <c r="HO89" s="144"/>
      <c r="HP89" s="144"/>
      <c r="HQ89" s="144"/>
      <c r="HR89" s="144"/>
      <c r="HS89" s="144"/>
      <c r="HT89" s="144"/>
      <c r="HU89" s="144"/>
      <c r="HV89" s="144"/>
      <c r="HW89" s="144"/>
      <c r="HX89" s="144"/>
      <c r="HY89" s="144"/>
      <c r="HZ89" s="144"/>
      <c r="IA89" s="144"/>
      <c r="IB89" s="144"/>
      <c r="IC89" s="144"/>
      <c r="ID89" s="144"/>
      <c r="IE89" s="144"/>
      <c r="IF89" s="144"/>
      <c r="IG89" s="144"/>
      <c r="IH89" s="144"/>
      <c r="II89" s="144"/>
      <c r="IJ89" s="144"/>
      <c r="IK89" s="144"/>
      <c r="IL89" s="144"/>
      <c r="IM89" s="144"/>
      <c r="IN89" s="144"/>
      <c r="IO89" s="144"/>
      <c r="IP89" s="144"/>
      <c r="IQ89" s="144"/>
      <c r="IR89" s="144"/>
      <c r="IS89" s="144"/>
      <c r="IT89" s="144"/>
      <c r="IU89" s="144"/>
    </row>
    <row r="90" spans="1:255" s="320" customFormat="1" ht="37.5" customHeight="1" thickBot="1" x14ac:dyDescent="0.3">
      <c r="A90" s="308" t="s">
        <v>442</v>
      </c>
      <c r="B90" s="309"/>
      <c r="C90" s="309"/>
      <c r="D90" s="310"/>
      <c r="E90" s="311">
        <f t="shared" ref="E90:K90" si="22">+E91+E92</f>
        <v>89048356</v>
      </c>
      <c r="F90" s="311">
        <f t="shared" si="22"/>
        <v>70015000</v>
      </c>
      <c r="G90" s="312">
        <f>+F90/E90</f>
        <v>0.78625819885995429</v>
      </c>
      <c r="H90" s="313">
        <f t="shared" si="22"/>
        <v>0</v>
      </c>
      <c r="I90" s="311">
        <f t="shared" si="22"/>
        <v>12730000</v>
      </c>
      <c r="J90" s="71">
        <f>+I90/F90</f>
        <v>0.18181818181818182</v>
      </c>
      <c r="K90" s="314">
        <f t="shared" si="22"/>
        <v>19033356</v>
      </c>
      <c r="L90" s="315"/>
      <c r="M90" s="316"/>
      <c r="N90" s="317"/>
      <c r="O90" s="317"/>
      <c r="P90" s="318"/>
      <c r="Q90" s="318"/>
      <c r="R90" s="318"/>
      <c r="S90" s="318"/>
      <c r="T90" s="318"/>
      <c r="U90" s="318"/>
      <c r="V90" s="318"/>
      <c r="W90" s="318"/>
      <c r="X90" s="318"/>
      <c r="Y90" s="318"/>
      <c r="Z90" s="318"/>
      <c r="AA90" s="318"/>
      <c r="AB90" s="318"/>
      <c r="AC90" s="318"/>
      <c r="AD90" s="318"/>
      <c r="AE90" s="318"/>
      <c r="AF90" s="318"/>
      <c r="AG90" s="318"/>
      <c r="AH90" s="318"/>
      <c r="AI90" s="318"/>
      <c r="AJ90" s="318"/>
      <c r="AK90" s="318"/>
      <c r="AL90" s="318"/>
      <c r="AM90" s="318"/>
      <c r="AN90" s="318"/>
      <c r="AO90" s="318"/>
      <c r="AP90" s="318"/>
      <c r="AQ90" s="318"/>
      <c r="AR90" s="318"/>
      <c r="AS90" s="318"/>
      <c r="AT90" s="318"/>
      <c r="AU90" s="318"/>
      <c r="AV90" s="318"/>
      <c r="AW90" s="318"/>
      <c r="AX90" s="318"/>
      <c r="AY90" s="318"/>
      <c r="AZ90" s="318"/>
      <c r="BA90" s="318"/>
      <c r="BB90" s="318"/>
      <c r="BC90" s="318"/>
      <c r="BD90" s="318"/>
      <c r="BE90" s="318"/>
      <c r="BF90" s="318"/>
      <c r="BG90" s="318"/>
      <c r="BH90" s="318"/>
      <c r="BI90" s="318"/>
      <c r="BJ90" s="318"/>
      <c r="BK90" s="318"/>
      <c r="BL90" s="318"/>
      <c r="BM90" s="318"/>
      <c r="BN90" s="318"/>
      <c r="BO90" s="318"/>
      <c r="BP90" s="318"/>
      <c r="BQ90" s="318"/>
      <c r="BR90" s="318"/>
      <c r="BS90" s="318"/>
      <c r="BT90" s="318"/>
      <c r="BU90" s="318"/>
      <c r="BV90" s="318"/>
      <c r="BW90" s="318"/>
      <c r="BX90" s="318"/>
      <c r="BY90" s="318"/>
      <c r="BZ90" s="318"/>
      <c r="CA90" s="318"/>
      <c r="CB90" s="318"/>
      <c r="CC90" s="318"/>
      <c r="CD90" s="318"/>
      <c r="CE90" s="318"/>
      <c r="CF90" s="318"/>
      <c r="CG90" s="318"/>
      <c r="CH90" s="318"/>
      <c r="CI90" s="318"/>
      <c r="CJ90" s="318"/>
      <c r="CK90" s="318"/>
      <c r="CL90" s="318"/>
      <c r="CM90" s="318"/>
      <c r="CN90" s="318"/>
      <c r="CO90" s="318"/>
      <c r="CP90" s="318"/>
      <c r="CQ90" s="318"/>
      <c r="CR90" s="318"/>
      <c r="CS90" s="318"/>
      <c r="CT90" s="318"/>
      <c r="CU90" s="318"/>
      <c r="CV90" s="318"/>
      <c r="CW90" s="318"/>
      <c r="CX90" s="318"/>
      <c r="CY90" s="318"/>
      <c r="CZ90" s="318"/>
      <c r="DA90" s="318"/>
      <c r="DB90" s="318"/>
      <c r="DC90" s="318"/>
      <c r="DD90" s="318"/>
      <c r="DE90" s="318"/>
      <c r="DF90" s="318"/>
      <c r="DG90" s="318"/>
      <c r="DH90" s="318"/>
      <c r="DI90" s="318"/>
      <c r="DJ90" s="318"/>
      <c r="DK90" s="318"/>
      <c r="DL90" s="319"/>
      <c r="DM90" s="319"/>
      <c r="DN90" s="319"/>
      <c r="DO90" s="319"/>
      <c r="DP90" s="319"/>
      <c r="DQ90" s="319"/>
      <c r="DR90" s="319"/>
      <c r="DS90" s="319"/>
      <c r="DT90" s="319"/>
      <c r="DU90" s="319"/>
      <c r="DV90" s="319"/>
      <c r="DW90" s="319"/>
      <c r="DX90" s="319"/>
      <c r="DY90" s="319"/>
      <c r="DZ90" s="319"/>
      <c r="EA90" s="319"/>
      <c r="EB90" s="319"/>
      <c r="EC90" s="319"/>
      <c r="ED90" s="319"/>
      <c r="EE90" s="319"/>
      <c r="EF90" s="319"/>
      <c r="EG90" s="319"/>
      <c r="EH90" s="319"/>
      <c r="EI90" s="319"/>
      <c r="EJ90" s="319"/>
      <c r="EK90" s="319"/>
      <c r="EL90" s="319"/>
      <c r="EM90" s="319"/>
      <c r="EN90" s="319"/>
      <c r="EO90" s="319"/>
      <c r="EP90" s="319"/>
      <c r="EQ90" s="319"/>
      <c r="ER90" s="319"/>
      <c r="ES90" s="319"/>
      <c r="ET90" s="319"/>
      <c r="EU90" s="319"/>
      <c r="EV90" s="319"/>
      <c r="EW90" s="319"/>
      <c r="EX90" s="319"/>
      <c r="EY90" s="319"/>
      <c r="EZ90" s="319"/>
      <c r="FA90" s="319"/>
      <c r="FB90" s="319"/>
      <c r="FC90" s="319"/>
      <c r="FD90" s="319"/>
      <c r="FE90" s="319"/>
      <c r="FF90" s="319"/>
      <c r="FG90" s="319"/>
      <c r="FH90" s="319"/>
      <c r="FI90" s="319"/>
      <c r="FJ90" s="319"/>
      <c r="FK90" s="319"/>
      <c r="FL90" s="319"/>
      <c r="FM90" s="319"/>
      <c r="FN90" s="319"/>
      <c r="FO90" s="319"/>
      <c r="FP90" s="319"/>
      <c r="FQ90" s="319"/>
      <c r="FR90" s="319"/>
      <c r="FS90" s="319"/>
      <c r="FT90" s="319"/>
      <c r="FU90" s="319"/>
      <c r="FV90" s="319"/>
      <c r="FW90" s="319"/>
      <c r="FX90" s="319"/>
      <c r="FY90" s="319"/>
      <c r="FZ90" s="319"/>
      <c r="GA90" s="319"/>
      <c r="GB90" s="319"/>
      <c r="GC90" s="319"/>
      <c r="GD90" s="319"/>
      <c r="GE90" s="319"/>
      <c r="GF90" s="319"/>
      <c r="GG90" s="319"/>
      <c r="GH90" s="319"/>
      <c r="GI90" s="319"/>
      <c r="GJ90" s="319"/>
      <c r="GK90" s="319"/>
      <c r="GL90" s="319"/>
      <c r="GM90" s="319"/>
      <c r="GN90" s="319"/>
      <c r="GO90" s="319"/>
      <c r="GP90" s="319"/>
      <c r="GQ90" s="319"/>
      <c r="GR90" s="319"/>
      <c r="GS90" s="319"/>
      <c r="GT90" s="319"/>
      <c r="GU90" s="319"/>
      <c r="GV90" s="319"/>
      <c r="GW90" s="319"/>
      <c r="GX90" s="319"/>
      <c r="GY90" s="319"/>
      <c r="GZ90" s="319"/>
      <c r="HA90" s="319"/>
      <c r="HB90" s="319"/>
      <c r="HC90" s="319"/>
      <c r="HD90" s="319"/>
      <c r="HE90" s="319"/>
      <c r="HF90" s="319"/>
      <c r="HG90" s="319"/>
      <c r="HH90" s="319"/>
      <c r="HI90" s="319"/>
      <c r="HJ90" s="319"/>
      <c r="HK90" s="319"/>
      <c r="HL90" s="319"/>
      <c r="HM90" s="319"/>
      <c r="HN90" s="319"/>
      <c r="HO90" s="319"/>
      <c r="HP90" s="319"/>
      <c r="HQ90" s="319"/>
      <c r="HR90" s="319"/>
      <c r="HS90" s="319"/>
      <c r="HT90" s="319"/>
      <c r="HU90" s="319"/>
      <c r="HV90" s="319"/>
      <c r="HW90" s="319"/>
      <c r="HX90" s="319"/>
      <c r="HY90" s="319"/>
      <c r="HZ90" s="319"/>
      <c r="IA90" s="319"/>
      <c r="IB90" s="319"/>
      <c r="IC90" s="319"/>
      <c r="ID90" s="319"/>
      <c r="IE90" s="319"/>
      <c r="IF90" s="319"/>
      <c r="IG90" s="319"/>
      <c r="IH90" s="319"/>
      <c r="II90" s="319"/>
      <c r="IJ90" s="319"/>
      <c r="IK90" s="319"/>
      <c r="IL90" s="319"/>
      <c r="IM90" s="319"/>
      <c r="IN90" s="319"/>
      <c r="IO90" s="319"/>
      <c r="IP90" s="319"/>
      <c r="IQ90" s="319"/>
      <c r="IR90" s="319"/>
      <c r="IS90" s="319"/>
      <c r="IT90" s="319"/>
      <c r="IU90" s="319"/>
    </row>
    <row r="91" spans="1:255" s="196" customFormat="1" ht="27" customHeight="1" x14ac:dyDescent="0.25">
      <c r="A91" s="77" t="s">
        <v>443</v>
      </c>
      <c r="B91" s="130">
        <v>27</v>
      </c>
      <c r="C91" s="130" t="s">
        <v>86</v>
      </c>
      <c r="D91" s="80" t="s">
        <v>319</v>
      </c>
      <c r="E91" s="131">
        <v>19033356</v>
      </c>
      <c r="F91" s="82">
        <f t="shared" si="5"/>
        <v>0</v>
      </c>
      <c r="G91" s="83">
        <f t="shared" si="21"/>
        <v>0</v>
      </c>
      <c r="H91" s="84">
        <v>0</v>
      </c>
      <c r="I91" s="321"/>
      <c r="J91" s="322"/>
      <c r="K91" s="86">
        <v>19033356</v>
      </c>
      <c r="L91" s="323" t="s">
        <v>444</v>
      </c>
      <c r="M91" s="80" t="s">
        <v>445</v>
      </c>
      <c r="N91" s="193"/>
      <c r="O91" s="30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194"/>
      <c r="AT91" s="194"/>
      <c r="AU91" s="194"/>
      <c r="AV91" s="194"/>
      <c r="AW91" s="194"/>
      <c r="AX91" s="194"/>
      <c r="AY91" s="194"/>
      <c r="AZ91" s="194"/>
      <c r="BA91" s="194"/>
      <c r="BB91" s="194"/>
      <c r="BC91" s="194"/>
      <c r="BD91" s="194"/>
      <c r="BE91" s="194"/>
      <c r="BF91" s="194"/>
      <c r="BG91" s="194"/>
      <c r="BH91" s="194"/>
      <c r="BI91" s="194"/>
      <c r="BJ91" s="194"/>
      <c r="BK91" s="194"/>
      <c r="BL91" s="194"/>
      <c r="BM91" s="194"/>
      <c r="BN91" s="194"/>
      <c r="BO91" s="194"/>
      <c r="BP91" s="194"/>
      <c r="BQ91" s="194"/>
      <c r="BR91" s="194"/>
      <c r="BS91" s="194"/>
      <c r="BT91" s="194"/>
      <c r="BU91" s="194"/>
      <c r="BV91" s="194"/>
      <c r="BW91" s="194"/>
      <c r="BX91" s="194"/>
      <c r="BY91" s="194"/>
      <c r="BZ91" s="194"/>
      <c r="CA91" s="194"/>
      <c r="CB91" s="194"/>
      <c r="CC91" s="194"/>
      <c r="CD91" s="194"/>
      <c r="CE91" s="194"/>
      <c r="CF91" s="194"/>
      <c r="CG91" s="194"/>
      <c r="CH91" s="194"/>
      <c r="CI91" s="194"/>
      <c r="CJ91" s="194"/>
      <c r="CK91" s="194"/>
      <c r="CL91" s="194"/>
      <c r="CM91" s="194"/>
      <c r="CN91" s="194"/>
      <c r="CO91" s="194"/>
      <c r="CP91" s="194"/>
      <c r="CQ91" s="194"/>
      <c r="CR91" s="194"/>
      <c r="CS91" s="194"/>
      <c r="CT91" s="194"/>
      <c r="CU91" s="194"/>
      <c r="CV91" s="194"/>
      <c r="CW91" s="194"/>
      <c r="CX91" s="194"/>
      <c r="CY91" s="194"/>
      <c r="CZ91" s="194"/>
      <c r="DA91" s="194"/>
      <c r="DB91" s="194"/>
      <c r="DC91" s="194"/>
      <c r="DD91" s="194"/>
      <c r="DE91" s="194"/>
      <c r="DF91" s="194"/>
      <c r="DG91" s="194"/>
      <c r="DH91" s="194"/>
      <c r="DI91" s="194"/>
      <c r="DJ91" s="194"/>
      <c r="DK91" s="194"/>
      <c r="DL91" s="195"/>
      <c r="DM91" s="195"/>
      <c r="DN91" s="195"/>
      <c r="DO91" s="195"/>
      <c r="DP91" s="195"/>
      <c r="DQ91" s="195"/>
      <c r="DR91" s="195"/>
      <c r="DS91" s="195"/>
      <c r="DT91" s="195"/>
      <c r="DU91" s="195"/>
      <c r="DV91" s="195"/>
      <c r="DW91" s="195"/>
      <c r="DX91" s="195"/>
      <c r="DY91" s="195"/>
      <c r="DZ91" s="195"/>
      <c r="EA91" s="195"/>
      <c r="EB91" s="195"/>
      <c r="EC91" s="195"/>
      <c r="ED91" s="195"/>
      <c r="EE91" s="195"/>
      <c r="EF91" s="195"/>
      <c r="EG91" s="195"/>
      <c r="EH91" s="195"/>
      <c r="EI91" s="195"/>
      <c r="EJ91" s="195"/>
      <c r="EK91" s="195"/>
      <c r="EL91" s="195"/>
      <c r="EM91" s="195"/>
      <c r="EN91" s="195"/>
      <c r="EO91" s="195"/>
      <c r="EP91" s="195"/>
      <c r="EQ91" s="195"/>
      <c r="ER91" s="195"/>
      <c r="ES91" s="195"/>
      <c r="ET91" s="195"/>
      <c r="EU91" s="195"/>
      <c r="EV91" s="195"/>
      <c r="EW91" s="195"/>
      <c r="EX91" s="195"/>
      <c r="EY91" s="195"/>
      <c r="EZ91" s="195"/>
      <c r="FA91" s="195"/>
      <c r="FB91" s="195"/>
      <c r="FC91" s="195"/>
      <c r="FD91" s="195"/>
      <c r="FE91" s="195"/>
      <c r="FF91" s="195"/>
      <c r="FG91" s="195"/>
      <c r="FH91" s="195"/>
      <c r="FI91" s="195"/>
      <c r="FJ91" s="195"/>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5"/>
      <c r="GR91" s="195"/>
      <c r="GS91" s="195"/>
      <c r="GT91" s="195"/>
      <c r="GU91" s="195"/>
      <c r="GV91" s="195"/>
      <c r="GW91" s="195"/>
      <c r="GX91" s="195"/>
      <c r="GY91" s="195"/>
      <c r="GZ91" s="195"/>
      <c r="HA91" s="195"/>
      <c r="HB91" s="195"/>
      <c r="HC91" s="195"/>
      <c r="HD91" s="195"/>
      <c r="HE91" s="195"/>
      <c r="HF91" s="195"/>
      <c r="HG91" s="195"/>
      <c r="HH91" s="195"/>
      <c r="HI91" s="195"/>
      <c r="HJ91" s="195"/>
      <c r="HK91" s="195"/>
      <c r="HL91" s="195"/>
      <c r="HM91" s="195"/>
      <c r="HN91" s="195"/>
      <c r="HO91" s="195"/>
      <c r="HP91" s="195"/>
      <c r="HQ91" s="195"/>
      <c r="HR91" s="195"/>
      <c r="HS91" s="195"/>
      <c r="HT91" s="195"/>
      <c r="HU91" s="195"/>
      <c r="HV91" s="195"/>
      <c r="HW91" s="195"/>
      <c r="HX91" s="195"/>
      <c r="HY91" s="195"/>
      <c r="HZ91" s="195"/>
      <c r="IA91" s="195"/>
      <c r="IB91" s="195"/>
      <c r="IC91" s="195"/>
      <c r="ID91" s="195"/>
      <c r="IE91" s="195"/>
      <c r="IF91" s="195"/>
      <c r="IG91" s="195"/>
      <c r="IH91" s="195"/>
      <c r="II91" s="195"/>
      <c r="IJ91" s="195"/>
      <c r="IK91" s="195"/>
      <c r="IL91" s="195"/>
      <c r="IM91" s="195"/>
      <c r="IN91" s="195"/>
      <c r="IO91" s="195"/>
      <c r="IP91" s="195"/>
      <c r="IQ91" s="195"/>
      <c r="IR91" s="195"/>
      <c r="IS91" s="195"/>
      <c r="IT91" s="195"/>
      <c r="IU91" s="195"/>
    </row>
    <row r="92" spans="1:255" s="123" customFormat="1" ht="27" customHeight="1" thickBot="1" x14ac:dyDescent="0.3">
      <c r="A92" s="109" t="s">
        <v>443</v>
      </c>
      <c r="B92" s="153">
        <v>27</v>
      </c>
      <c r="C92" s="153" t="s">
        <v>86</v>
      </c>
      <c r="D92" s="112" t="s">
        <v>319</v>
      </c>
      <c r="E92" s="113">
        <v>70015000</v>
      </c>
      <c r="F92" s="82">
        <f t="shared" si="5"/>
        <v>70015000</v>
      </c>
      <c r="G92" s="83">
        <f t="shared" si="21"/>
        <v>1</v>
      </c>
      <c r="H92" s="114">
        <v>0</v>
      </c>
      <c r="I92" s="324">
        <v>12730000</v>
      </c>
      <c r="J92" s="301"/>
      <c r="K92" s="117">
        <v>0</v>
      </c>
      <c r="L92" s="325" t="s">
        <v>444</v>
      </c>
      <c r="M92" s="112" t="s">
        <v>446</v>
      </c>
      <c r="N92" s="185"/>
      <c r="O92" s="120"/>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21"/>
      <c r="AT92" s="121"/>
      <c r="AU92" s="121"/>
      <c r="AV92" s="121"/>
      <c r="AW92" s="121"/>
      <c r="AX92" s="121"/>
      <c r="AY92" s="121"/>
      <c r="AZ92" s="121"/>
      <c r="BA92" s="121"/>
      <c r="BB92" s="121"/>
      <c r="BC92" s="121"/>
      <c r="BD92" s="121"/>
      <c r="BE92" s="121"/>
      <c r="BF92" s="121"/>
      <c r="BG92" s="121"/>
      <c r="BH92" s="121"/>
      <c r="BI92" s="121"/>
      <c r="BJ92" s="121"/>
      <c r="BK92" s="121"/>
      <c r="BL92" s="121"/>
      <c r="BM92" s="121"/>
      <c r="BN92" s="121"/>
      <c r="BO92" s="121"/>
      <c r="BP92" s="121"/>
      <c r="BQ92" s="121"/>
      <c r="BR92" s="121"/>
      <c r="BS92" s="121"/>
      <c r="BT92" s="121"/>
      <c r="BU92" s="121"/>
      <c r="BV92" s="121"/>
      <c r="BW92" s="121"/>
      <c r="BX92" s="121"/>
      <c r="BY92" s="121"/>
      <c r="BZ92" s="121"/>
      <c r="CA92" s="121"/>
      <c r="CB92" s="121"/>
      <c r="CC92" s="121"/>
      <c r="CD92" s="121"/>
      <c r="CE92" s="121"/>
      <c r="CF92" s="121"/>
      <c r="CG92" s="121"/>
      <c r="CH92" s="121"/>
      <c r="CI92" s="121"/>
      <c r="CJ92" s="121"/>
      <c r="CK92" s="121"/>
      <c r="CL92" s="121"/>
      <c r="CM92" s="121"/>
      <c r="CN92" s="121"/>
      <c r="CO92" s="121"/>
      <c r="CP92" s="121"/>
      <c r="CQ92" s="121"/>
      <c r="CR92" s="121"/>
      <c r="CS92" s="121"/>
      <c r="CT92" s="121"/>
      <c r="CU92" s="121"/>
      <c r="CV92" s="121"/>
      <c r="CW92" s="121"/>
      <c r="CX92" s="121"/>
      <c r="CY92" s="121"/>
      <c r="CZ92" s="121"/>
      <c r="DA92" s="121"/>
      <c r="DB92" s="121"/>
      <c r="DC92" s="121"/>
      <c r="DD92" s="121"/>
      <c r="DE92" s="121"/>
      <c r="DF92" s="121"/>
      <c r="DG92" s="121"/>
      <c r="DH92" s="121"/>
      <c r="DI92" s="121"/>
      <c r="DJ92" s="121"/>
      <c r="DK92" s="121"/>
      <c r="DL92" s="122"/>
      <c r="DM92" s="122"/>
      <c r="DN92" s="122"/>
      <c r="DO92" s="122"/>
      <c r="DP92" s="122"/>
      <c r="DQ92" s="122"/>
      <c r="DR92" s="122"/>
      <c r="DS92" s="122"/>
      <c r="DT92" s="122"/>
      <c r="DU92" s="122"/>
      <c r="DV92" s="122"/>
      <c r="DW92" s="122"/>
      <c r="DX92" s="122"/>
      <c r="DY92" s="122"/>
      <c r="DZ92" s="122"/>
      <c r="EA92" s="122"/>
      <c r="EB92" s="122"/>
      <c r="EC92" s="122"/>
      <c r="ED92" s="122"/>
      <c r="EE92" s="122"/>
      <c r="EF92" s="122"/>
      <c r="EG92" s="122"/>
      <c r="EH92" s="122"/>
      <c r="EI92" s="122"/>
      <c r="EJ92" s="122"/>
      <c r="EK92" s="122"/>
      <c r="EL92" s="122"/>
      <c r="EM92" s="122"/>
      <c r="EN92" s="122"/>
      <c r="EO92" s="122"/>
      <c r="EP92" s="122"/>
      <c r="EQ92" s="122"/>
      <c r="ER92" s="122"/>
      <c r="ES92" s="122"/>
      <c r="ET92" s="122"/>
      <c r="EU92" s="122"/>
      <c r="EV92" s="122"/>
      <c r="EW92" s="122"/>
      <c r="EX92" s="122"/>
      <c r="EY92" s="122"/>
      <c r="EZ92" s="122"/>
      <c r="FA92" s="122"/>
      <c r="FB92" s="122"/>
      <c r="FC92" s="122"/>
      <c r="FD92" s="122"/>
      <c r="FE92" s="122"/>
      <c r="FF92" s="122"/>
      <c r="FG92" s="122"/>
      <c r="FH92" s="122"/>
      <c r="FI92" s="122"/>
      <c r="FJ92" s="122"/>
      <c r="FK92" s="122"/>
      <c r="FL92" s="122"/>
      <c r="FM92" s="122"/>
      <c r="FN92" s="122"/>
      <c r="FO92" s="122"/>
      <c r="FP92" s="122"/>
      <c r="FQ92" s="122"/>
      <c r="FR92" s="122"/>
      <c r="FS92" s="122"/>
      <c r="FT92" s="122"/>
      <c r="FU92" s="122"/>
      <c r="FV92" s="122"/>
      <c r="FW92" s="122"/>
      <c r="FX92" s="122"/>
      <c r="FY92" s="122"/>
      <c r="FZ92" s="122"/>
      <c r="GA92" s="122"/>
      <c r="GB92" s="122"/>
      <c r="GC92" s="122"/>
      <c r="GD92" s="122"/>
      <c r="GE92" s="122"/>
      <c r="GF92" s="122"/>
      <c r="GG92" s="122"/>
      <c r="GH92" s="122"/>
      <c r="GI92" s="122"/>
      <c r="GJ92" s="122"/>
      <c r="GK92" s="122"/>
      <c r="GL92" s="122"/>
      <c r="GM92" s="122"/>
      <c r="GN92" s="122"/>
      <c r="GO92" s="122"/>
      <c r="GP92" s="122"/>
      <c r="GQ92" s="122"/>
      <c r="GR92" s="122"/>
      <c r="GS92" s="122"/>
      <c r="GT92" s="122"/>
      <c r="GU92" s="122"/>
      <c r="GV92" s="122"/>
      <c r="GW92" s="122"/>
      <c r="GX92" s="122"/>
      <c r="GY92" s="122"/>
      <c r="GZ92" s="122"/>
      <c r="HA92" s="122"/>
      <c r="HB92" s="122"/>
      <c r="HC92" s="122"/>
      <c r="HD92" s="122"/>
      <c r="HE92" s="122"/>
      <c r="HF92" s="122"/>
      <c r="HG92" s="122"/>
      <c r="HH92" s="122"/>
      <c r="HI92" s="122"/>
      <c r="HJ92" s="122"/>
      <c r="HK92" s="122"/>
      <c r="HL92" s="122"/>
      <c r="HM92" s="122"/>
      <c r="HN92" s="122"/>
      <c r="HO92" s="122"/>
      <c r="HP92" s="122"/>
      <c r="HQ92" s="122"/>
      <c r="HR92" s="122"/>
      <c r="HS92" s="122"/>
      <c r="HT92" s="122"/>
      <c r="HU92" s="122"/>
      <c r="HV92" s="122"/>
      <c r="HW92" s="122"/>
      <c r="HX92" s="122"/>
      <c r="HY92" s="122"/>
      <c r="HZ92" s="122"/>
      <c r="IA92" s="122"/>
      <c r="IB92" s="122"/>
      <c r="IC92" s="122"/>
      <c r="ID92" s="122"/>
      <c r="IE92" s="122"/>
      <c r="IF92" s="122"/>
      <c r="IG92" s="122"/>
      <c r="IH92" s="122"/>
      <c r="II92" s="122"/>
      <c r="IJ92" s="122"/>
      <c r="IK92" s="122"/>
      <c r="IL92" s="122"/>
      <c r="IM92" s="122"/>
      <c r="IN92" s="122"/>
      <c r="IO92" s="122"/>
      <c r="IP92" s="122"/>
      <c r="IQ92" s="122"/>
      <c r="IR92" s="122"/>
      <c r="IS92" s="122"/>
      <c r="IT92" s="122"/>
      <c r="IU92" s="122"/>
    </row>
    <row r="93" spans="1:255" s="73" customFormat="1" ht="42.75" customHeight="1" thickBot="1" x14ac:dyDescent="0.3">
      <c r="A93" s="434" t="s">
        <v>244</v>
      </c>
      <c r="B93" s="435"/>
      <c r="C93" s="435"/>
      <c r="D93" s="326"/>
      <c r="E93" s="293">
        <f>SUM(E94:E95)</f>
        <v>33940000</v>
      </c>
      <c r="F93" s="293">
        <f>SUM(F94:F95)</f>
        <v>30492899</v>
      </c>
      <c r="G93" s="157">
        <f>+F93/E93</f>
        <v>0.89843544490276961</v>
      </c>
      <c r="H93" s="294">
        <f>SUM(H94:H95)</f>
        <v>0</v>
      </c>
      <c r="I93" s="327">
        <f>SUM(I94:I95)</f>
        <v>9352899</v>
      </c>
      <c r="J93" s="71">
        <f>+I93/F93</f>
        <v>0.30672383757280669</v>
      </c>
      <c r="K93" s="328">
        <f>SUM(K94:K95)</f>
        <v>3447101</v>
      </c>
      <c r="L93" s="70"/>
      <c r="M93" s="296"/>
      <c r="N93" s="178"/>
      <c r="O93" s="178"/>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9"/>
      <c r="AQ93" s="179"/>
      <c r="AR93" s="179"/>
      <c r="AS93" s="179"/>
      <c r="AT93" s="179"/>
      <c r="AU93" s="179"/>
      <c r="AV93" s="179"/>
      <c r="AW93" s="179"/>
      <c r="AX93" s="179"/>
      <c r="AY93" s="179"/>
      <c r="AZ93" s="179"/>
      <c r="BA93" s="179"/>
      <c r="BB93" s="179"/>
      <c r="BC93" s="179"/>
      <c r="BD93" s="179"/>
      <c r="BE93" s="179"/>
      <c r="BF93" s="179"/>
      <c r="BG93" s="179"/>
      <c r="BH93" s="179"/>
      <c r="BI93" s="179"/>
      <c r="BJ93" s="179"/>
      <c r="BK93" s="179"/>
      <c r="BL93" s="179"/>
      <c r="BM93" s="179"/>
      <c r="BN93" s="179"/>
      <c r="BO93" s="179"/>
      <c r="BP93" s="179"/>
      <c r="BQ93" s="179"/>
      <c r="BR93" s="179"/>
      <c r="BS93" s="179"/>
      <c r="BT93" s="179"/>
      <c r="BU93" s="179"/>
      <c r="BV93" s="179"/>
      <c r="BW93" s="179"/>
      <c r="BX93" s="179"/>
      <c r="BY93" s="179"/>
      <c r="BZ93" s="179"/>
      <c r="CA93" s="179"/>
      <c r="CB93" s="179"/>
      <c r="CC93" s="179"/>
      <c r="CD93" s="179"/>
      <c r="CE93" s="179"/>
      <c r="CF93" s="179"/>
      <c r="CG93" s="179"/>
      <c r="CH93" s="179"/>
      <c r="CI93" s="179"/>
      <c r="CJ93" s="179"/>
      <c r="CK93" s="179"/>
      <c r="CL93" s="179"/>
      <c r="CM93" s="179"/>
      <c r="CN93" s="179"/>
      <c r="CO93" s="179"/>
      <c r="CP93" s="179"/>
      <c r="CQ93" s="179"/>
      <c r="CR93" s="179"/>
      <c r="CS93" s="179"/>
      <c r="CT93" s="179"/>
      <c r="CU93" s="179"/>
      <c r="CV93" s="179"/>
      <c r="CW93" s="179"/>
      <c r="CX93" s="179"/>
      <c r="CY93" s="179"/>
      <c r="CZ93" s="179"/>
      <c r="DA93" s="179"/>
      <c r="DB93" s="179"/>
      <c r="DC93" s="179"/>
      <c r="DD93" s="179"/>
      <c r="DE93" s="179"/>
      <c r="DF93" s="179"/>
      <c r="DG93" s="179"/>
      <c r="DH93" s="179"/>
      <c r="DI93" s="179"/>
      <c r="DJ93" s="179"/>
      <c r="DK93" s="179"/>
      <c r="DL93" s="129"/>
      <c r="DM93" s="129"/>
      <c r="DN93" s="129"/>
      <c r="DO93" s="129"/>
      <c r="DP93" s="129"/>
      <c r="DQ93" s="129"/>
      <c r="DR93" s="129"/>
      <c r="DS93" s="129"/>
      <c r="DT93" s="129"/>
      <c r="DU93" s="129"/>
      <c r="DV93" s="129"/>
      <c r="DW93" s="129"/>
      <c r="DX93" s="129"/>
      <c r="DY93" s="129"/>
      <c r="DZ93" s="129"/>
      <c r="EA93" s="129"/>
      <c r="EB93" s="129"/>
      <c r="EC93" s="129"/>
      <c r="ED93" s="129"/>
      <c r="EE93" s="129"/>
      <c r="EF93" s="129"/>
      <c r="EG93" s="129"/>
      <c r="EH93" s="129"/>
      <c r="EI93" s="129"/>
      <c r="EJ93" s="129"/>
      <c r="EK93" s="129"/>
      <c r="EL93" s="129"/>
      <c r="EM93" s="129"/>
      <c r="EN93" s="129"/>
      <c r="EO93" s="129"/>
      <c r="EP93" s="129"/>
      <c r="EQ93" s="129"/>
      <c r="ER93" s="129"/>
      <c r="ES93" s="129"/>
      <c r="ET93" s="129"/>
      <c r="EU93" s="129"/>
      <c r="EV93" s="129"/>
      <c r="EW93" s="129"/>
      <c r="EX93" s="129"/>
      <c r="EY93" s="129"/>
      <c r="EZ93" s="129"/>
      <c r="FA93" s="129"/>
      <c r="FB93" s="129"/>
      <c r="FC93" s="129"/>
      <c r="FD93" s="129"/>
      <c r="FE93" s="129"/>
      <c r="FF93" s="129"/>
      <c r="FG93" s="129"/>
      <c r="FH93" s="129"/>
      <c r="FI93" s="129"/>
      <c r="FJ93" s="129"/>
      <c r="FK93" s="129"/>
      <c r="FL93" s="129"/>
      <c r="FM93" s="129"/>
      <c r="FN93" s="129"/>
      <c r="FO93" s="129"/>
      <c r="FP93" s="129"/>
      <c r="FQ93" s="129"/>
      <c r="FR93" s="129"/>
      <c r="FS93" s="129"/>
      <c r="FT93" s="129"/>
      <c r="FU93" s="129"/>
      <c r="FV93" s="129"/>
      <c r="FW93" s="129"/>
      <c r="FX93" s="129"/>
      <c r="FY93" s="129"/>
      <c r="FZ93" s="129"/>
      <c r="GA93" s="129"/>
      <c r="GB93" s="129"/>
      <c r="GC93" s="129"/>
      <c r="GD93" s="129"/>
      <c r="GE93" s="129"/>
      <c r="GF93" s="129"/>
      <c r="GG93" s="129"/>
      <c r="GH93" s="129"/>
      <c r="GI93" s="129"/>
      <c r="GJ93" s="129"/>
      <c r="GK93" s="129"/>
      <c r="GL93" s="129"/>
      <c r="GM93" s="129"/>
      <c r="GN93" s="129"/>
      <c r="GO93" s="129"/>
      <c r="GP93" s="129"/>
      <c r="GQ93" s="129"/>
      <c r="GR93" s="129"/>
      <c r="GS93" s="129"/>
      <c r="GT93" s="129"/>
      <c r="GU93" s="129"/>
      <c r="GV93" s="129"/>
      <c r="GW93" s="129"/>
      <c r="GX93" s="129"/>
      <c r="GY93" s="129"/>
      <c r="GZ93" s="129"/>
      <c r="HA93" s="129"/>
      <c r="HB93" s="129"/>
      <c r="HC93" s="129"/>
      <c r="HD93" s="129"/>
      <c r="HE93" s="129"/>
      <c r="HF93" s="129"/>
      <c r="HG93" s="129"/>
      <c r="HH93" s="129"/>
      <c r="HI93" s="129"/>
      <c r="HJ93" s="129"/>
      <c r="HK93" s="129"/>
      <c r="HL93" s="129"/>
      <c r="HM93" s="129"/>
      <c r="HN93" s="129"/>
      <c r="HO93" s="129"/>
      <c r="HP93" s="129"/>
      <c r="HQ93" s="129"/>
      <c r="HR93" s="129"/>
      <c r="HS93" s="129"/>
      <c r="HT93" s="129"/>
      <c r="HU93" s="129"/>
      <c r="HV93" s="129"/>
      <c r="HW93" s="129"/>
      <c r="HX93" s="129"/>
      <c r="HY93" s="129"/>
      <c r="HZ93" s="129"/>
      <c r="IA93" s="129"/>
      <c r="IB93" s="129"/>
      <c r="IC93" s="129"/>
      <c r="ID93" s="129"/>
      <c r="IE93" s="129"/>
      <c r="IF93" s="129"/>
      <c r="IG93" s="129"/>
      <c r="IH93" s="129"/>
      <c r="II93" s="129"/>
      <c r="IJ93" s="129"/>
      <c r="IK93" s="129"/>
      <c r="IL93" s="129"/>
      <c r="IM93" s="129"/>
      <c r="IN93" s="129"/>
      <c r="IO93" s="129"/>
      <c r="IP93" s="129"/>
      <c r="IQ93" s="129"/>
      <c r="IR93" s="129"/>
      <c r="IS93" s="129"/>
      <c r="IT93" s="129"/>
      <c r="IU93" s="129"/>
    </row>
    <row r="94" spans="1:255" s="92" customFormat="1" ht="27" customHeight="1" x14ac:dyDescent="0.25">
      <c r="A94" s="77" t="s">
        <v>388</v>
      </c>
      <c r="B94" s="130">
        <v>10</v>
      </c>
      <c r="C94" s="130" t="s">
        <v>132</v>
      </c>
      <c r="D94" s="80" t="s">
        <v>283</v>
      </c>
      <c r="E94" s="131">
        <v>4000000</v>
      </c>
      <c r="F94" s="82">
        <f t="shared" si="5"/>
        <v>552899</v>
      </c>
      <c r="G94" s="83">
        <f t="shared" si="21"/>
        <v>0.13822475000000001</v>
      </c>
      <c r="H94" s="84">
        <v>0</v>
      </c>
      <c r="I94" s="233">
        <v>552899</v>
      </c>
      <c r="J94" s="233"/>
      <c r="K94" s="86">
        <v>3447101</v>
      </c>
      <c r="L94" s="134" t="s">
        <v>389</v>
      </c>
      <c r="M94" s="80" t="s">
        <v>447</v>
      </c>
      <c r="N94" s="89"/>
      <c r="O94" s="89"/>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90"/>
      <c r="AQ94" s="90"/>
      <c r="AR94" s="90"/>
      <c r="AS94" s="90"/>
      <c r="AT94" s="90"/>
      <c r="AU94" s="90"/>
      <c r="AV94" s="90"/>
      <c r="AW94" s="90"/>
      <c r="AX94" s="90"/>
      <c r="AY94" s="90"/>
      <c r="AZ94" s="90"/>
      <c r="BA94" s="90"/>
      <c r="BB94" s="90"/>
      <c r="BC94" s="90"/>
      <c r="BD94" s="90"/>
      <c r="BE94" s="90"/>
      <c r="BF94" s="90"/>
      <c r="BG94" s="90"/>
      <c r="BH94" s="90"/>
      <c r="BI94" s="90"/>
      <c r="BJ94" s="90"/>
      <c r="BK94" s="90"/>
      <c r="BL94" s="90"/>
      <c r="BM94" s="90"/>
      <c r="BN94" s="90"/>
      <c r="BO94" s="90"/>
      <c r="BP94" s="90"/>
      <c r="BQ94" s="90"/>
      <c r="BR94" s="90"/>
      <c r="BS94" s="90"/>
      <c r="BT94" s="90"/>
      <c r="BU94" s="90"/>
      <c r="BV94" s="90"/>
      <c r="BW94" s="90"/>
      <c r="BX94" s="90"/>
      <c r="BY94" s="90"/>
      <c r="BZ94" s="90"/>
      <c r="CA94" s="90"/>
      <c r="CB94" s="90"/>
      <c r="CC94" s="90"/>
      <c r="CD94" s="90"/>
      <c r="CE94" s="90"/>
      <c r="CF94" s="90"/>
      <c r="CG94" s="90"/>
      <c r="CH94" s="90"/>
      <c r="CI94" s="90"/>
      <c r="CJ94" s="90"/>
      <c r="CK94" s="90"/>
      <c r="CL94" s="90"/>
      <c r="CM94" s="90"/>
      <c r="CN94" s="90"/>
      <c r="CO94" s="90"/>
      <c r="CP94" s="90"/>
      <c r="CQ94" s="90"/>
      <c r="CR94" s="90"/>
      <c r="CS94" s="90"/>
      <c r="CT94" s="90"/>
      <c r="CU94" s="90"/>
      <c r="CV94" s="90"/>
      <c r="CW94" s="90"/>
      <c r="CX94" s="90"/>
      <c r="CY94" s="90"/>
      <c r="CZ94" s="90"/>
      <c r="DA94" s="90"/>
      <c r="DB94" s="90"/>
      <c r="DC94" s="90"/>
      <c r="DD94" s="90"/>
      <c r="DE94" s="90"/>
      <c r="DF94" s="90"/>
      <c r="DG94" s="90"/>
      <c r="DH94" s="90"/>
      <c r="DI94" s="90"/>
      <c r="DJ94" s="90"/>
      <c r="DK94" s="90"/>
      <c r="DL94" s="91"/>
      <c r="DM94" s="91"/>
      <c r="DN94" s="91"/>
      <c r="DO94" s="91"/>
      <c r="DP94" s="91"/>
      <c r="DQ94" s="91"/>
      <c r="DR94" s="91"/>
      <c r="DS94" s="91"/>
      <c r="DT94" s="91"/>
      <c r="DU94" s="91"/>
      <c r="DV94" s="91"/>
      <c r="DW94" s="91"/>
      <c r="DX94" s="91"/>
      <c r="DY94" s="91"/>
      <c r="DZ94" s="91"/>
      <c r="EA94" s="91"/>
      <c r="EB94" s="91"/>
      <c r="EC94" s="91"/>
      <c r="ED94" s="91"/>
      <c r="EE94" s="91"/>
      <c r="EF94" s="91"/>
      <c r="EG94" s="91"/>
      <c r="EH94" s="91"/>
      <c r="EI94" s="91"/>
      <c r="EJ94" s="91"/>
      <c r="EK94" s="91"/>
      <c r="EL94" s="91"/>
      <c r="EM94" s="91"/>
      <c r="EN94" s="91"/>
      <c r="EO94" s="91"/>
      <c r="EP94" s="91"/>
      <c r="EQ94" s="91"/>
      <c r="ER94" s="91"/>
      <c r="ES94" s="91"/>
      <c r="ET94" s="91"/>
      <c r="EU94" s="91"/>
      <c r="EV94" s="91"/>
      <c r="EW94" s="91"/>
      <c r="EX94" s="91"/>
      <c r="EY94" s="91"/>
      <c r="EZ94" s="91"/>
      <c r="FA94" s="91"/>
      <c r="FB94" s="91"/>
      <c r="FC94" s="91"/>
      <c r="FD94" s="91"/>
      <c r="FE94" s="91"/>
      <c r="FF94" s="91"/>
      <c r="FG94" s="91"/>
      <c r="FH94" s="91"/>
      <c r="FI94" s="91"/>
      <c r="FJ94" s="91"/>
      <c r="FK94" s="91"/>
      <c r="FL94" s="91"/>
      <c r="FM94" s="91"/>
      <c r="FN94" s="91"/>
      <c r="FO94" s="91"/>
      <c r="FP94" s="91"/>
      <c r="FQ94" s="91"/>
      <c r="FR94" s="91"/>
      <c r="FS94" s="91"/>
      <c r="FT94" s="91"/>
      <c r="FU94" s="91"/>
      <c r="FV94" s="91"/>
      <c r="FW94" s="91"/>
      <c r="FX94" s="91"/>
      <c r="FY94" s="91"/>
      <c r="FZ94" s="91"/>
      <c r="GA94" s="91"/>
      <c r="GB94" s="91"/>
      <c r="GC94" s="91"/>
      <c r="GD94" s="91"/>
      <c r="GE94" s="91"/>
      <c r="GF94" s="91"/>
      <c r="GG94" s="91"/>
      <c r="GH94" s="91"/>
      <c r="GI94" s="91"/>
      <c r="GJ94" s="91"/>
      <c r="GK94" s="91"/>
      <c r="GL94" s="91"/>
      <c r="GM94" s="91"/>
      <c r="GN94" s="91"/>
      <c r="GO94" s="91"/>
      <c r="GP94" s="91"/>
      <c r="GQ94" s="91"/>
      <c r="GR94" s="91"/>
      <c r="GS94" s="91"/>
      <c r="GT94" s="91"/>
      <c r="GU94" s="91"/>
      <c r="GV94" s="91"/>
      <c r="GW94" s="91"/>
      <c r="GX94" s="91"/>
      <c r="GY94" s="91"/>
      <c r="GZ94" s="91"/>
      <c r="HA94" s="91"/>
      <c r="HB94" s="91"/>
      <c r="HC94" s="91"/>
      <c r="HD94" s="91"/>
      <c r="HE94" s="91"/>
      <c r="HF94" s="91"/>
      <c r="HG94" s="91"/>
      <c r="HH94" s="91"/>
      <c r="HI94" s="91"/>
      <c r="HJ94" s="91"/>
      <c r="HK94" s="91"/>
      <c r="HL94" s="91"/>
      <c r="HM94" s="91"/>
      <c r="HN94" s="91"/>
      <c r="HO94" s="91"/>
      <c r="HP94" s="91"/>
      <c r="HQ94" s="91"/>
      <c r="HR94" s="91"/>
      <c r="HS94" s="91"/>
      <c r="HT94" s="91"/>
      <c r="HU94" s="91"/>
      <c r="HV94" s="91"/>
      <c r="HW94" s="91"/>
      <c r="HX94" s="91"/>
      <c r="HY94" s="91"/>
      <c r="HZ94" s="91"/>
      <c r="IA94" s="91"/>
      <c r="IB94" s="91"/>
      <c r="IC94" s="91"/>
      <c r="ID94" s="91"/>
      <c r="IE94" s="91"/>
      <c r="IF94" s="91"/>
      <c r="IG94" s="91"/>
      <c r="IH94" s="91"/>
      <c r="II94" s="91"/>
      <c r="IJ94" s="91"/>
      <c r="IK94" s="91"/>
      <c r="IL94" s="91"/>
      <c r="IM94" s="91"/>
      <c r="IN94" s="91"/>
      <c r="IO94" s="91"/>
      <c r="IP94" s="91"/>
      <c r="IQ94" s="91"/>
      <c r="IR94" s="91"/>
      <c r="IS94" s="91"/>
      <c r="IT94" s="91"/>
      <c r="IU94" s="91"/>
    </row>
    <row r="95" spans="1:255" s="171" customFormat="1" ht="27" customHeight="1" thickBot="1" x14ac:dyDescent="0.3">
      <c r="A95" s="109" t="s">
        <v>388</v>
      </c>
      <c r="B95" s="153">
        <v>10</v>
      </c>
      <c r="C95" s="153" t="s">
        <v>132</v>
      </c>
      <c r="D95" s="112" t="s">
        <v>319</v>
      </c>
      <c r="E95" s="113">
        <v>29940000</v>
      </c>
      <c r="F95" s="82">
        <f t="shared" ref="F95" si="23">+E95-H95-K95</f>
        <v>29940000</v>
      </c>
      <c r="G95" s="83">
        <f t="shared" si="21"/>
        <v>1</v>
      </c>
      <c r="H95" s="114">
        <v>0</v>
      </c>
      <c r="I95" s="167">
        <f>4400000*2</f>
        <v>8800000</v>
      </c>
      <c r="J95" s="167"/>
      <c r="K95" s="117">
        <v>0</v>
      </c>
      <c r="L95" s="329" t="s">
        <v>448</v>
      </c>
      <c r="M95" s="112" t="s">
        <v>449</v>
      </c>
      <c r="N95" s="168"/>
      <c r="O95" s="168"/>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70"/>
      <c r="DM95" s="170"/>
      <c r="DN95" s="170"/>
      <c r="DO95" s="170"/>
      <c r="DP95" s="170"/>
      <c r="DQ95" s="170"/>
      <c r="DR95" s="170"/>
      <c r="DS95" s="170"/>
      <c r="DT95" s="170"/>
      <c r="DU95" s="170"/>
      <c r="DV95" s="170"/>
      <c r="DW95" s="170"/>
      <c r="DX95" s="170"/>
      <c r="DY95" s="170"/>
      <c r="DZ95" s="170"/>
      <c r="EA95" s="170"/>
      <c r="EB95" s="170"/>
      <c r="EC95" s="170"/>
      <c r="ED95" s="170"/>
      <c r="EE95" s="170"/>
      <c r="EF95" s="170"/>
      <c r="EG95" s="170"/>
      <c r="EH95" s="170"/>
      <c r="EI95" s="170"/>
      <c r="EJ95" s="170"/>
      <c r="EK95" s="170"/>
      <c r="EL95" s="170"/>
      <c r="EM95" s="170"/>
      <c r="EN95" s="170"/>
      <c r="EO95" s="170"/>
      <c r="EP95" s="170"/>
      <c r="EQ95" s="170"/>
      <c r="ER95" s="170"/>
      <c r="ES95" s="170"/>
      <c r="ET95" s="170"/>
      <c r="EU95" s="170"/>
      <c r="EV95" s="170"/>
      <c r="EW95" s="170"/>
      <c r="EX95" s="170"/>
      <c r="EY95" s="170"/>
      <c r="EZ95" s="170"/>
      <c r="FA95" s="170"/>
      <c r="FB95" s="170"/>
      <c r="FC95" s="170"/>
      <c r="FD95" s="170"/>
      <c r="FE95" s="170"/>
      <c r="FF95" s="170"/>
      <c r="FG95" s="170"/>
      <c r="FH95" s="170"/>
      <c r="FI95" s="170"/>
      <c r="FJ95" s="170"/>
      <c r="FK95" s="170"/>
      <c r="FL95" s="170"/>
      <c r="FM95" s="170"/>
      <c r="FN95" s="170"/>
      <c r="FO95" s="170"/>
      <c r="FP95" s="170"/>
      <c r="FQ95" s="170"/>
      <c r="FR95" s="170"/>
      <c r="FS95" s="170"/>
      <c r="FT95" s="170"/>
      <c r="FU95" s="170"/>
      <c r="FV95" s="170"/>
      <c r="FW95" s="170"/>
      <c r="FX95" s="170"/>
      <c r="FY95" s="170"/>
      <c r="FZ95" s="170"/>
      <c r="GA95" s="170"/>
      <c r="GB95" s="170"/>
      <c r="GC95" s="170"/>
      <c r="GD95" s="170"/>
      <c r="GE95" s="170"/>
      <c r="GF95" s="170"/>
      <c r="GG95" s="170"/>
      <c r="GH95" s="170"/>
      <c r="GI95" s="170"/>
      <c r="GJ95" s="170"/>
      <c r="GK95" s="170"/>
      <c r="GL95" s="170"/>
      <c r="GM95" s="170"/>
      <c r="GN95" s="170"/>
      <c r="GO95" s="170"/>
      <c r="GP95" s="170"/>
      <c r="GQ95" s="170"/>
      <c r="GR95" s="170"/>
      <c r="GS95" s="170"/>
      <c r="GT95" s="170"/>
      <c r="GU95" s="170"/>
      <c r="GV95" s="170"/>
      <c r="GW95" s="170"/>
      <c r="GX95" s="170"/>
      <c r="GY95" s="170"/>
      <c r="GZ95" s="170"/>
      <c r="HA95" s="170"/>
      <c r="HB95" s="170"/>
      <c r="HC95" s="170"/>
      <c r="HD95" s="170"/>
      <c r="HE95" s="170"/>
      <c r="HF95" s="170"/>
      <c r="HG95" s="170"/>
      <c r="HH95" s="170"/>
      <c r="HI95" s="170"/>
      <c r="HJ95" s="170"/>
      <c r="HK95" s="170"/>
      <c r="HL95" s="170"/>
      <c r="HM95" s="170"/>
      <c r="HN95" s="170"/>
      <c r="HO95" s="170"/>
      <c r="HP95" s="170"/>
      <c r="HQ95" s="170"/>
      <c r="HR95" s="170"/>
      <c r="HS95" s="170"/>
      <c r="HT95" s="170"/>
      <c r="HU95" s="170"/>
      <c r="HV95" s="170"/>
      <c r="HW95" s="170"/>
      <c r="HX95" s="170"/>
      <c r="HY95" s="170"/>
      <c r="HZ95" s="170"/>
      <c r="IA95" s="170"/>
      <c r="IB95" s="170"/>
      <c r="IC95" s="170"/>
      <c r="ID95" s="170"/>
      <c r="IE95" s="170"/>
      <c r="IF95" s="170"/>
      <c r="IG95" s="170"/>
      <c r="IH95" s="170"/>
      <c r="II95" s="170"/>
      <c r="IJ95" s="170"/>
      <c r="IK95" s="170"/>
      <c r="IL95" s="170"/>
      <c r="IM95" s="170"/>
      <c r="IN95" s="170"/>
      <c r="IO95" s="170"/>
      <c r="IP95" s="170"/>
      <c r="IQ95" s="170"/>
      <c r="IR95" s="170"/>
      <c r="IS95" s="170"/>
      <c r="IT95" s="170"/>
      <c r="IU95" s="170"/>
    </row>
    <row r="96" spans="1:255" s="73" customFormat="1" ht="54" customHeight="1" thickBot="1" x14ac:dyDescent="0.3">
      <c r="A96" s="330" t="s">
        <v>250</v>
      </c>
      <c r="B96" s="331"/>
      <c r="C96" s="331"/>
      <c r="D96" s="326"/>
      <c r="E96" s="332">
        <f>SUM(E97:E99)</f>
        <v>308130523</v>
      </c>
      <c r="F96" s="332">
        <f>SUM(F97:F99)</f>
        <v>227983892</v>
      </c>
      <c r="G96" s="333">
        <f>+F96/E96</f>
        <v>0.73989389230355473</v>
      </c>
      <c r="H96" s="334">
        <f>SUM(H97:H99)</f>
        <v>53251</v>
      </c>
      <c r="I96" s="293">
        <f>SUM(I97:I99)</f>
        <v>63435000</v>
      </c>
      <c r="J96" s="71">
        <f>+I96/F96</f>
        <v>0.27824334185855554</v>
      </c>
      <c r="K96" s="335">
        <f>SUM(K97:K99)</f>
        <v>80093380</v>
      </c>
      <c r="L96" s="70"/>
      <c r="M96" s="293"/>
      <c r="N96" s="178"/>
      <c r="O96" s="178"/>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c r="AS96" s="179"/>
      <c r="AT96" s="179"/>
      <c r="AU96" s="179"/>
      <c r="AV96" s="179"/>
      <c r="AW96" s="179"/>
      <c r="AX96" s="179"/>
      <c r="AY96" s="179"/>
      <c r="AZ96" s="179"/>
      <c r="BA96" s="179"/>
      <c r="BB96" s="179"/>
      <c r="BC96" s="179"/>
      <c r="BD96" s="179"/>
      <c r="BE96" s="179"/>
      <c r="BF96" s="179"/>
      <c r="BG96" s="179"/>
      <c r="BH96" s="179"/>
      <c r="BI96" s="179"/>
      <c r="BJ96" s="179"/>
      <c r="BK96" s="179"/>
      <c r="BL96" s="179"/>
      <c r="BM96" s="179"/>
      <c r="BN96" s="179"/>
      <c r="BO96" s="179"/>
      <c r="BP96" s="179"/>
      <c r="BQ96" s="179"/>
      <c r="BR96" s="179"/>
      <c r="BS96" s="179"/>
      <c r="BT96" s="179"/>
      <c r="BU96" s="179"/>
      <c r="BV96" s="179"/>
      <c r="BW96" s="179"/>
      <c r="BX96" s="179"/>
      <c r="BY96" s="179"/>
      <c r="BZ96" s="179"/>
      <c r="CA96" s="179"/>
      <c r="CB96" s="179"/>
      <c r="CC96" s="179"/>
      <c r="CD96" s="179"/>
      <c r="CE96" s="179"/>
      <c r="CF96" s="179"/>
      <c r="CG96" s="179"/>
      <c r="CH96" s="179"/>
      <c r="CI96" s="179"/>
      <c r="CJ96" s="179"/>
      <c r="CK96" s="179"/>
      <c r="CL96" s="179"/>
      <c r="CM96" s="179"/>
      <c r="CN96" s="179"/>
      <c r="CO96" s="179"/>
      <c r="CP96" s="179"/>
      <c r="CQ96" s="179"/>
      <c r="CR96" s="179"/>
      <c r="CS96" s="179"/>
      <c r="CT96" s="179"/>
      <c r="CU96" s="179"/>
      <c r="CV96" s="179"/>
      <c r="CW96" s="179"/>
      <c r="CX96" s="179"/>
      <c r="CY96" s="179"/>
      <c r="CZ96" s="179"/>
      <c r="DA96" s="179"/>
      <c r="DB96" s="179"/>
      <c r="DC96" s="179"/>
      <c r="DD96" s="179"/>
      <c r="DE96" s="179"/>
      <c r="DF96" s="179"/>
      <c r="DG96" s="179"/>
      <c r="DH96" s="179"/>
      <c r="DI96" s="179"/>
      <c r="DJ96" s="179"/>
      <c r="DK96" s="179"/>
      <c r="DL96" s="129"/>
      <c r="DM96" s="129"/>
      <c r="DN96" s="129"/>
      <c r="DO96" s="129"/>
      <c r="DP96" s="129"/>
      <c r="DQ96" s="129"/>
      <c r="DR96" s="129"/>
      <c r="DS96" s="129"/>
      <c r="DT96" s="129"/>
      <c r="DU96" s="129"/>
      <c r="DV96" s="129"/>
      <c r="DW96" s="129"/>
      <c r="DX96" s="129"/>
      <c r="DY96" s="129"/>
      <c r="DZ96" s="129"/>
      <c r="EA96" s="129"/>
      <c r="EB96" s="129"/>
      <c r="EC96" s="129"/>
      <c r="ED96" s="129"/>
      <c r="EE96" s="129"/>
      <c r="EF96" s="129"/>
      <c r="EG96" s="129"/>
      <c r="EH96" s="129"/>
      <c r="EI96" s="129"/>
      <c r="EJ96" s="129"/>
      <c r="EK96" s="129"/>
      <c r="EL96" s="129"/>
      <c r="EM96" s="129"/>
      <c r="EN96" s="129"/>
      <c r="EO96" s="129"/>
      <c r="EP96" s="129"/>
      <c r="EQ96" s="129"/>
      <c r="ER96" s="129"/>
      <c r="ES96" s="129"/>
      <c r="ET96" s="129"/>
      <c r="EU96" s="129"/>
      <c r="EV96" s="129"/>
      <c r="EW96" s="129"/>
      <c r="EX96" s="129"/>
      <c r="EY96" s="129"/>
      <c r="EZ96" s="129"/>
      <c r="FA96" s="129"/>
      <c r="FB96" s="129"/>
      <c r="FC96" s="129"/>
      <c r="FD96" s="129"/>
      <c r="FE96" s="129"/>
      <c r="FF96" s="129"/>
      <c r="FG96" s="129"/>
      <c r="FH96" s="129"/>
      <c r="FI96" s="129"/>
      <c r="FJ96" s="129"/>
      <c r="FK96" s="129"/>
      <c r="FL96" s="129"/>
      <c r="FM96" s="129"/>
      <c r="FN96" s="129"/>
      <c r="FO96" s="129"/>
      <c r="FP96" s="129"/>
      <c r="FQ96" s="129"/>
      <c r="FR96" s="129"/>
      <c r="FS96" s="129"/>
      <c r="FT96" s="129"/>
      <c r="FU96" s="129"/>
      <c r="FV96" s="129"/>
      <c r="FW96" s="129"/>
      <c r="FX96" s="129"/>
      <c r="FY96" s="129"/>
      <c r="FZ96" s="129"/>
      <c r="GA96" s="129"/>
      <c r="GB96" s="129"/>
      <c r="GC96" s="129"/>
      <c r="GD96" s="129"/>
      <c r="GE96" s="129"/>
      <c r="GF96" s="129"/>
      <c r="GG96" s="129"/>
      <c r="GH96" s="129"/>
      <c r="GI96" s="129"/>
      <c r="GJ96" s="129"/>
      <c r="GK96" s="129"/>
      <c r="GL96" s="129"/>
      <c r="GM96" s="129"/>
      <c r="GN96" s="129"/>
      <c r="GO96" s="129"/>
      <c r="GP96" s="129"/>
      <c r="GQ96" s="129"/>
      <c r="GR96" s="129"/>
      <c r="GS96" s="129"/>
      <c r="GT96" s="129"/>
      <c r="GU96" s="129"/>
      <c r="GV96" s="129"/>
      <c r="GW96" s="129"/>
      <c r="GX96" s="129"/>
      <c r="GY96" s="129"/>
      <c r="GZ96" s="129"/>
      <c r="HA96" s="129"/>
      <c r="HB96" s="129"/>
      <c r="HC96" s="129"/>
      <c r="HD96" s="129"/>
      <c r="HE96" s="129"/>
      <c r="HF96" s="129"/>
      <c r="HG96" s="129"/>
      <c r="HH96" s="129"/>
      <c r="HI96" s="129"/>
      <c r="HJ96" s="129"/>
      <c r="HK96" s="129"/>
      <c r="HL96" s="129"/>
      <c r="HM96" s="129"/>
      <c r="HN96" s="129"/>
      <c r="HO96" s="129"/>
      <c r="HP96" s="129"/>
      <c r="HQ96" s="129"/>
      <c r="HR96" s="129"/>
      <c r="HS96" s="129"/>
      <c r="HT96" s="129"/>
      <c r="HU96" s="129"/>
      <c r="HV96" s="129"/>
      <c r="HW96" s="129"/>
      <c r="HX96" s="129"/>
      <c r="HY96" s="129"/>
      <c r="HZ96" s="129"/>
      <c r="IA96" s="129"/>
      <c r="IB96" s="129"/>
      <c r="IC96" s="129"/>
      <c r="ID96" s="129"/>
      <c r="IE96" s="129"/>
      <c r="IF96" s="129"/>
      <c r="IG96" s="129"/>
      <c r="IH96" s="129"/>
      <c r="II96" s="129"/>
      <c r="IJ96" s="129"/>
      <c r="IK96" s="129"/>
      <c r="IL96" s="129"/>
      <c r="IM96" s="129"/>
      <c r="IN96" s="129"/>
      <c r="IO96" s="129"/>
      <c r="IP96" s="129"/>
      <c r="IQ96" s="129"/>
      <c r="IR96" s="129"/>
      <c r="IS96" s="129"/>
      <c r="IT96" s="129"/>
      <c r="IU96" s="129"/>
    </row>
    <row r="97" spans="1:255" s="92" customFormat="1" ht="27" customHeight="1" x14ac:dyDescent="0.25">
      <c r="A97" s="77" t="s">
        <v>299</v>
      </c>
      <c r="B97" s="130">
        <v>10</v>
      </c>
      <c r="C97" s="130" t="s">
        <v>132</v>
      </c>
      <c r="D97" s="80" t="s">
        <v>283</v>
      </c>
      <c r="E97" s="131">
        <v>39638518</v>
      </c>
      <c r="F97" s="82">
        <f t="shared" ref="F97:F102" si="24">+E97-H97-K97</f>
        <v>6479570</v>
      </c>
      <c r="G97" s="83">
        <f t="shared" si="21"/>
        <v>0.16346650497881884</v>
      </c>
      <c r="H97" s="84">
        <v>0</v>
      </c>
      <c r="I97" s="82">
        <v>4878806</v>
      </c>
      <c r="J97" s="233"/>
      <c r="K97" s="336">
        <v>33158948</v>
      </c>
      <c r="L97" s="134" t="s">
        <v>450</v>
      </c>
      <c r="M97" s="80" t="s">
        <v>451</v>
      </c>
      <c r="N97" s="89"/>
      <c r="O97" s="89"/>
      <c r="P97" s="90"/>
      <c r="Q97" s="90"/>
      <c r="R97" s="90"/>
      <c r="S97" s="90"/>
      <c r="T97" s="90"/>
      <c r="U97" s="90"/>
      <c r="V97" s="90"/>
      <c r="W97" s="90"/>
      <c r="X97" s="90"/>
      <c r="Y97" s="90"/>
      <c r="Z97" s="90"/>
      <c r="AA97" s="90"/>
      <c r="AB97" s="90"/>
      <c r="AC97" s="90"/>
      <c r="AD97" s="90"/>
      <c r="AE97" s="90"/>
      <c r="AF97" s="90"/>
      <c r="AG97" s="90"/>
      <c r="AH97" s="90"/>
      <c r="AI97" s="90"/>
      <c r="AJ97" s="90"/>
      <c r="AK97" s="90"/>
      <c r="AL97" s="90"/>
      <c r="AM97" s="90"/>
      <c r="AN97" s="90"/>
      <c r="AO97" s="90"/>
      <c r="AP97" s="90"/>
      <c r="AQ97" s="90"/>
      <c r="AR97" s="90"/>
      <c r="AS97" s="90"/>
      <c r="AT97" s="90"/>
      <c r="AU97" s="90"/>
      <c r="AV97" s="90"/>
      <c r="AW97" s="90"/>
      <c r="AX97" s="90"/>
      <c r="AY97" s="90"/>
      <c r="AZ97" s="90"/>
      <c r="BA97" s="90"/>
      <c r="BB97" s="90"/>
      <c r="BC97" s="90"/>
      <c r="BD97" s="90"/>
      <c r="BE97" s="90"/>
      <c r="BF97" s="90"/>
      <c r="BG97" s="90"/>
      <c r="BH97" s="90"/>
      <c r="BI97" s="90"/>
      <c r="BJ97" s="90"/>
      <c r="BK97" s="90"/>
      <c r="BL97" s="90"/>
      <c r="BM97" s="90"/>
      <c r="BN97" s="90"/>
      <c r="BO97" s="90"/>
      <c r="BP97" s="90"/>
      <c r="BQ97" s="90"/>
      <c r="BR97" s="90"/>
      <c r="BS97" s="90"/>
      <c r="BT97" s="90"/>
      <c r="BU97" s="90"/>
      <c r="BV97" s="90"/>
      <c r="BW97" s="90"/>
      <c r="BX97" s="90"/>
      <c r="BY97" s="90"/>
      <c r="BZ97" s="90"/>
      <c r="CA97" s="90"/>
      <c r="CB97" s="90"/>
      <c r="CC97" s="90"/>
      <c r="CD97" s="90"/>
      <c r="CE97" s="90"/>
      <c r="CF97" s="90"/>
      <c r="CG97" s="90"/>
      <c r="CH97" s="90"/>
      <c r="CI97" s="90"/>
      <c r="CJ97" s="90"/>
      <c r="CK97" s="90"/>
      <c r="CL97" s="90"/>
      <c r="CM97" s="90"/>
      <c r="CN97" s="90"/>
      <c r="CO97" s="90"/>
      <c r="CP97" s="90"/>
      <c r="CQ97" s="90"/>
      <c r="CR97" s="90"/>
      <c r="CS97" s="90"/>
      <c r="CT97" s="90"/>
      <c r="CU97" s="90"/>
      <c r="CV97" s="90"/>
      <c r="CW97" s="90"/>
      <c r="CX97" s="90"/>
      <c r="CY97" s="90"/>
      <c r="CZ97" s="90"/>
      <c r="DA97" s="90"/>
      <c r="DB97" s="90"/>
      <c r="DC97" s="90"/>
      <c r="DD97" s="90"/>
      <c r="DE97" s="90"/>
      <c r="DF97" s="90"/>
      <c r="DG97" s="90"/>
      <c r="DH97" s="90"/>
      <c r="DI97" s="90"/>
      <c r="DJ97" s="90"/>
      <c r="DK97" s="90"/>
      <c r="DL97" s="91"/>
      <c r="DM97" s="91"/>
      <c r="DN97" s="91"/>
      <c r="DO97" s="91"/>
      <c r="DP97" s="91"/>
      <c r="DQ97" s="91"/>
      <c r="DR97" s="91"/>
      <c r="DS97" s="91"/>
      <c r="DT97" s="91"/>
      <c r="DU97" s="91"/>
      <c r="DV97" s="91"/>
      <c r="DW97" s="91"/>
      <c r="DX97" s="91"/>
      <c r="DY97" s="91"/>
      <c r="DZ97" s="91"/>
      <c r="EA97" s="91"/>
      <c r="EB97" s="91"/>
      <c r="EC97" s="91"/>
      <c r="ED97" s="91"/>
      <c r="EE97" s="91"/>
      <c r="EF97" s="91"/>
      <c r="EG97" s="91"/>
      <c r="EH97" s="91"/>
      <c r="EI97" s="91"/>
      <c r="EJ97" s="91"/>
      <c r="EK97" s="91"/>
      <c r="EL97" s="91"/>
      <c r="EM97" s="91"/>
      <c r="EN97" s="91"/>
      <c r="EO97" s="91"/>
      <c r="EP97" s="91"/>
      <c r="EQ97" s="91"/>
      <c r="ER97" s="91"/>
      <c r="ES97" s="91"/>
      <c r="ET97" s="91"/>
      <c r="EU97" s="91"/>
      <c r="EV97" s="91"/>
      <c r="EW97" s="91"/>
      <c r="EX97" s="91"/>
      <c r="EY97" s="91"/>
      <c r="EZ97" s="91"/>
      <c r="FA97" s="91"/>
      <c r="FB97" s="91"/>
      <c r="FC97" s="91"/>
      <c r="FD97" s="91"/>
      <c r="FE97" s="91"/>
      <c r="FF97" s="91"/>
      <c r="FG97" s="91"/>
      <c r="FH97" s="91"/>
      <c r="FI97" s="91"/>
      <c r="FJ97" s="91"/>
      <c r="FK97" s="91"/>
      <c r="FL97" s="91"/>
      <c r="FM97" s="91"/>
      <c r="FN97" s="91"/>
      <c r="FO97" s="91"/>
      <c r="FP97" s="91"/>
      <c r="FQ97" s="91"/>
      <c r="FR97" s="91"/>
      <c r="FS97" s="91"/>
      <c r="FT97" s="91"/>
      <c r="FU97" s="91"/>
      <c r="FV97" s="91"/>
      <c r="FW97" s="91"/>
      <c r="FX97" s="91"/>
      <c r="FY97" s="91"/>
      <c r="FZ97" s="91"/>
      <c r="GA97" s="91"/>
      <c r="GB97" s="91"/>
      <c r="GC97" s="91"/>
      <c r="GD97" s="91"/>
      <c r="GE97" s="91"/>
      <c r="GF97" s="91"/>
      <c r="GG97" s="91"/>
      <c r="GH97" s="91"/>
      <c r="GI97" s="91"/>
      <c r="GJ97" s="91"/>
      <c r="GK97" s="91"/>
      <c r="GL97" s="91"/>
      <c r="GM97" s="91"/>
      <c r="GN97" s="91"/>
      <c r="GO97" s="91"/>
      <c r="GP97" s="91"/>
      <c r="GQ97" s="91"/>
      <c r="GR97" s="91"/>
      <c r="GS97" s="91"/>
      <c r="GT97" s="91"/>
      <c r="GU97" s="91"/>
      <c r="GV97" s="91"/>
      <c r="GW97" s="91"/>
      <c r="GX97" s="91"/>
      <c r="GY97" s="91"/>
      <c r="GZ97" s="91"/>
      <c r="HA97" s="91"/>
      <c r="HB97" s="91"/>
      <c r="HC97" s="91"/>
      <c r="HD97" s="91"/>
      <c r="HE97" s="91"/>
      <c r="HF97" s="91"/>
      <c r="HG97" s="91"/>
      <c r="HH97" s="91"/>
      <c r="HI97" s="91"/>
      <c r="HJ97" s="91"/>
      <c r="HK97" s="91"/>
      <c r="HL97" s="91"/>
      <c r="HM97" s="91"/>
      <c r="HN97" s="91"/>
      <c r="HO97" s="91"/>
      <c r="HP97" s="91"/>
      <c r="HQ97" s="91"/>
      <c r="HR97" s="91"/>
      <c r="HS97" s="91"/>
      <c r="HT97" s="91"/>
      <c r="HU97" s="91"/>
      <c r="HV97" s="91"/>
      <c r="HW97" s="91"/>
      <c r="HX97" s="91"/>
      <c r="HY97" s="91"/>
      <c r="HZ97" s="91"/>
      <c r="IA97" s="91"/>
      <c r="IB97" s="91"/>
      <c r="IC97" s="91"/>
      <c r="ID97" s="91"/>
      <c r="IE97" s="91"/>
      <c r="IF97" s="91"/>
      <c r="IG97" s="91"/>
      <c r="IH97" s="91"/>
      <c r="II97" s="91"/>
      <c r="IJ97" s="91"/>
      <c r="IK97" s="91"/>
      <c r="IL97" s="91"/>
      <c r="IM97" s="91"/>
      <c r="IN97" s="91"/>
      <c r="IO97" s="91"/>
      <c r="IP97" s="91"/>
      <c r="IQ97" s="91"/>
      <c r="IR97" s="91"/>
      <c r="IS97" s="91"/>
      <c r="IT97" s="91"/>
      <c r="IU97" s="91"/>
    </row>
    <row r="98" spans="1:255" s="107" customFormat="1" ht="27" customHeight="1" x14ac:dyDescent="0.25">
      <c r="A98" s="93" t="s">
        <v>299</v>
      </c>
      <c r="B98" s="135">
        <v>10</v>
      </c>
      <c r="C98" s="135" t="s">
        <v>132</v>
      </c>
      <c r="D98" s="96" t="s">
        <v>289</v>
      </c>
      <c r="E98" s="97">
        <v>46934432</v>
      </c>
      <c r="F98" s="82">
        <f t="shared" si="24"/>
        <v>0</v>
      </c>
      <c r="G98" s="83">
        <f t="shared" si="21"/>
        <v>0</v>
      </c>
      <c r="H98" s="98">
        <v>0</v>
      </c>
      <c r="I98" s="165"/>
      <c r="J98" s="165"/>
      <c r="K98" s="337">
        <v>46934432</v>
      </c>
      <c r="L98" s="306" t="s">
        <v>452</v>
      </c>
      <c r="M98" s="96" t="s">
        <v>453</v>
      </c>
      <c r="N98" s="104"/>
      <c r="O98" s="104"/>
      <c r="P98" s="105"/>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5"/>
      <c r="AT98" s="105"/>
      <c r="AU98" s="105"/>
      <c r="AV98" s="105"/>
      <c r="AW98" s="105"/>
      <c r="AX98" s="105"/>
      <c r="AY98" s="105"/>
      <c r="AZ98" s="105"/>
      <c r="BA98" s="105"/>
      <c r="BB98" s="105"/>
      <c r="BC98" s="105"/>
      <c r="BD98" s="105"/>
      <c r="BE98" s="105"/>
      <c r="BF98" s="105"/>
      <c r="BG98" s="105"/>
      <c r="BH98" s="105"/>
      <c r="BI98" s="105"/>
      <c r="BJ98" s="105"/>
      <c r="BK98" s="105"/>
      <c r="BL98" s="105"/>
      <c r="BM98" s="105"/>
      <c r="BN98" s="105"/>
      <c r="BO98" s="105"/>
      <c r="BP98" s="105"/>
      <c r="BQ98" s="105"/>
      <c r="BR98" s="105"/>
      <c r="BS98" s="105"/>
      <c r="BT98" s="105"/>
      <c r="BU98" s="105"/>
      <c r="BV98" s="105"/>
      <c r="BW98" s="105"/>
      <c r="BX98" s="105"/>
      <c r="BY98" s="105"/>
      <c r="BZ98" s="105"/>
      <c r="CA98" s="105"/>
      <c r="CB98" s="105"/>
      <c r="CC98" s="105"/>
      <c r="CD98" s="105"/>
      <c r="CE98" s="105"/>
      <c r="CF98" s="105"/>
      <c r="CG98" s="105"/>
      <c r="CH98" s="105"/>
      <c r="CI98" s="105"/>
      <c r="CJ98" s="105"/>
      <c r="CK98" s="105"/>
      <c r="CL98" s="105"/>
      <c r="CM98" s="105"/>
      <c r="CN98" s="105"/>
      <c r="CO98" s="105"/>
      <c r="CP98" s="105"/>
      <c r="CQ98" s="105"/>
      <c r="CR98" s="105"/>
      <c r="CS98" s="105"/>
      <c r="CT98" s="105"/>
      <c r="CU98" s="105"/>
      <c r="CV98" s="105"/>
      <c r="CW98" s="105"/>
      <c r="CX98" s="105"/>
      <c r="CY98" s="105"/>
      <c r="CZ98" s="105"/>
      <c r="DA98" s="105"/>
      <c r="DB98" s="105"/>
      <c r="DC98" s="105"/>
      <c r="DD98" s="105"/>
      <c r="DE98" s="105"/>
      <c r="DF98" s="105"/>
      <c r="DG98" s="105"/>
      <c r="DH98" s="105"/>
      <c r="DI98" s="105"/>
      <c r="DJ98" s="105"/>
      <c r="DK98" s="105"/>
      <c r="DL98" s="106"/>
      <c r="DM98" s="106"/>
      <c r="DN98" s="106"/>
      <c r="DO98" s="106"/>
      <c r="DP98" s="106"/>
      <c r="DQ98" s="106"/>
      <c r="DR98" s="106"/>
      <c r="DS98" s="106"/>
      <c r="DT98" s="106"/>
      <c r="DU98" s="106"/>
      <c r="DV98" s="106"/>
      <c r="DW98" s="106"/>
      <c r="DX98" s="106"/>
      <c r="DY98" s="106"/>
      <c r="DZ98" s="106"/>
      <c r="EA98" s="106"/>
      <c r="EB98" s="106"/>
      <c r="EC98" s="106"/>
      <c r="ED98" s="106"/>
      <c r="EE98" s="106"/>
      <c r="EF98" s="106"/>
      <c r="EG98" s="106"/>
      <c r="EH98" s="106"/>
      <c r="EI98" s="106"/>
      <c r="EJ98" s="106"/>
      <c r="EK98" s="106"/>
      <c r="EL98" s="106"/>
      <c r="EM98" s="106"/>
      <c r="EN98" s="106"/>
      <c r="EO98" s="106"/>
      <c r="EP98" s="106"/>
      <c r="EQ98" s="106"/>
      <c r="ER98" s="106"/>
      <c r="ES98" s="106"/>
      <c r="ET98" s="106"/>
      <c r="EU98" s="106"/>
      <c r="EV98" s="106"/>
      <c r="EW98" s="106"/>
      <c r="EX98" s="106"/>
      <c r="EY98" s="106"/>
      <c r="EZ98" s="106"/>
      <c r="FA98" s="106"/>
      <c r="FB98" s="106"/>
      <c r="FC98" s="106"/>
      <c r="FD98" s="106"/>
      <c r="FE98" s="106"/>
      <c r="FF98" s="106"/>
      <c r="FG98" s="106"/>
      <c r="FH98" s="106"/>
      <c r="FI98" s="106"/>
      <c r="FJ98" s="106"/>
      <c r="FK98" s="106"/>
      <c r="FL98" s="106"/>
      <c r="FM98" s="106"/>
      <c r="FN98" s="106"/>
      <c r="FO98" s="106"/>
      <c r="FP98" s="106"/>
      <c r="FQ98" s="106"/>
      <c r="FR98" s="106"/>
      <c r="FS98" s="106"/>
      <c r="FT98" s="106"/>
      <c r="FU98" s="106"/>
      <c r="FV98" s="106"/>
      <c r="FW98" s="106"/>
      <c r="FX98" s="106"/>
      <c r="FY98" s="106"/>
      <c r="FZ98" s="106"/>
      <c r="GA98" s="106"/>
      <c r="GB98" s="106"/>
      <c r="GC98" s="106"/>
      <c r="GD98" s="106"/>
      <c r="GE98" s="106"/>
      <c r="GF98" s="106"/>
      <c r="GG98" s="106"/>
      <c r="GH98" s="106"/>
      <c r="GI98" s="106"/>
      <c r="GJ98" s="106"/>
      <c r="GK98" s="106"/>
      <c r="GL98" s="106"/>
      <c r="GM98" s="106"/>
      <c r="GN98" s="106"/>
      <c r="GO98" s="106"/>
      <c r="GP98" s="106"/>
      <c r="GQ98" s="106"/>
      <c r="GR98" s="106"/>
      <c r="GS98" s="106"/>
      <c r="GT98" s="106"/>
      <c r="GU98" s="106"/>
      <c r="GV98" s="106"/>
      <c r="GW98" s="106"/>
      <c r="GX98" s="106"/>
      <c r="GY98" s="106"/>
      <c r="GZ98" s="106"/>
      <c r="HA98" s="106"/>
      <c r="HB98" s="106"/>
      <c r="HC98" s="106"/>
      <c r="HD98" s="106"/>
      <c r="HE98" s="106"/>
      <c r="HF98" s="106"/>
      <c r="HG98" s="106"/>
      <c r="HH98" s="106"/>
      <c r="HI98" s="106"/>
      <c r="HJ98" s="106"/>
      <c r="HK98" s="106"/>
      <c r="HL98" s="106"/>
      <c r="HM98" s="106"/>
      <c r="HN98" s="106"/>
      <c r="HO98" s="106"/>
      <c r="HP98" s="106"/>
      <c r="HQ98" s="106"/>
      <c r="HR98" s="106"/>
      <c r="HS98" s="106"/>
      <c r="HT98" s="106"/>
      <c r="HU98" s="106"/>
      <c r="HV98" s="106"/>
      <c r="HW98" s="106"/>
      <c r="HX98" s="106"/>
      <c r="HY98" s="106"/>
      <c r="HZ98" s="106"/>
      <c r="IA98" s="106"/>
      <c r="IB98" s="106"/>
      <c r="IC98" s="106"/>
      <c r="ID98" s="106"/>
      <c r="IE98" s="106"/>
      <c r="IF98" s="106"/>
      <c r="IG98" s="106"/>
      <c r="IH98" s="106"/>
      <c r="II98" s="106"/>
      <c r="IJ98" s="106"/>
      <c r="IK98" s="106"/>
      <c r="IL98" s="106"/>
      <c r="IM98" s="106"/>
      <c r="IN98" s="106"/>
      <c r="IO98" s="106"/>
      <c r="IP98" s="106"/>
      <c r="IQ98" s="106"/>
      <c r="IR98" s="106"/>
      <c r="IS98" s="106"/>
      <c r="IT98" s="106"/>
      <c r="IU98" s="106"/>
    </row>
    <row r="99" spans="1:255" s="171" customFormat="1" ht="27" customHeight="1" thickBot="1" x14ac:dyDescent="0.3">
      <c r="A99" s="109" t="s">
        <v>299</v>
      </c>
      <c r="B99" s="153">
        <v>10</v>
      </c>
      <c r="C99" s="153" t="s">
        <v>132</v>
      </c>
      <c r="D99" s="112" t="s">
        <v>292</v>
      </c>
      <c r="E99" s="113">
        <v>221557573</v>
      </c>
      <c r="F99" s="82">
        <f t="shared" si="24"/>
        <v>221504322</v>
      </c>
      <c r="G99" s="83">
        <f t="shared" si="21"/>
        <v>0.99975965163691338</v>
      </c>
      <c r="H99" s="114">
        <v>53251</v>
      </c>
      <c r="I99" s="167">
        <v>58556194</v>
      </c>
      <c r="J99" s="167"/>
      <c r="K99" s="338">
        <v>0</v>
      </c>
      <c r="L99" s="329" t="s">
        <v>454</v>
      </c>
      <c r="M99" s="112" t="s">
        <v>455</v>
      </c>
      <c r="N99" s="168"/>
      <c r="O99" s="168"/>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70"/>
      <c r="DM99" s="170"/>
      <c r="DN99" s="170"/>
      <c r="DO99" s="170"/>
      <c r="DP99" s="170"/>
      <c r="DQ99" s="170"/>
      <c r="DR99" s="170"/>
      <c r="DS99" s="170"/>
      <c r="DT99" s="170"/>
      <c r="DU99" s="170"/>
      <c r="DV99" s="170"/>
      <c r="DW99" s="170"/>
      <c r="DX99" s="170"/>
      <c r="DY99" s="170"/>
      <c r="DZ99" s="170"/>
      <c r="EA99" s="170"/>
      <c r="EB99" s="170"/>
      <c r="EC99" s="170"/>
      <c r="ED99" s="170"/>
      <c r="EE99" s="170"/>
      <c r="EF99" s="170"/>
      <c r="EG99" s="170"/>
      <c r="EH99" s="170"/>
      <c r="EI99" s="170"/>
      <c r="EJ99" s="170"/>
      <c r="EK99" s="170"/>
      <c r="EL99" s="170"/>
      <c r="EM99" s="170"/>
      <c r="EN99" s="170"/>
      <c r="EO99" s="170"/>
      <c r="EP99" s="170"/>
      <c r="EQ99" s="170"/>
      <c r="ER99" s="170"/>
      <c r="ES99" s="170"/>
      <c r="ET99" s="170"/>
      <c r="EU99" s="170"/>
      <c r="EV99" s="170"/>
      <c r="EW99" s="170"/>
      <c r="EX99" s="170"/>
      <c r="EY99" s="170"/>
      <c r="EZ99" s="170"/>
      <c r="FA99" s="170"/>
      <c r="FB99" s="170"/>
      <c r="FC99" s="170"/>
      <c r="FD99" s="170"/>
      <c r="FE99" s="170"/>
      <c r="FF99" s="170"/>
      <c r="FG99" s="170"/>
      <c r="FH99" s="170"/>
      <c r="FI99" s="170"/>
      <c r="FJ99" s="170"/>
      <c r="FK99" s="170"/>
      <c r="FL99" s="170"/>
      <c r="FM99" s="170"/>
      <c r="FN99" s="170"/>
      <c r="FO99" s="170"/>
      <c r="FP99" s="170"/>
      <c r="FQ99" s="170"/>
      <c r="FR99" s="170"/>
      <c r="FS99" s="170"/>
      <c r="FT99" s="170"/>
      <c r="FU99" s="170"/>
      <c r="FV99" s="170"/>
      <c r="FW99" s="170"/>
      <c r="FX99" s="170"/>
      <c r="FY99" s="170"/>
      <c r="FZ99" s="170"/>
      <c r="GA99" s="170"/>
      <c r="GB99" s="170"/>
      <c r="GC99" s="170"/>
      <c r="GD99" s="170"/>
      <c r="GE99" s="170"/>
      <c r="GF99" s="170"/>
      <c r="GG99" s="170"/>
      <c r="GH99" s="170"/>
      <c r="GI99" s="170"/>
      <c r="GJ99" s="170"/>
      <c r="GK99" s="170"/>
      <c r="GL99" s="170"/>
      <c r="GM99" s="170"/>
      <c r="GN99" s="170"/>
      <c r="GO99" s="170"/>
      <c r="GP99" s="170"/>
      <c r="GQ99" s="170"/>
      <c r="GR99" s="170"/>
      <c r="GS99" s="170"/>
      <c r="GT99" s="170"/>
      <c r="GU99" s="170"/>
      <c r="GV99" s="170"/>
      <c r="GW99" s="170"/>
      <c r="GX99" s="170"/>
      <c r="GY99" s="170"/>
      <c r="GZ99" s="170"/>
      <c r="HA99" s="170"/>
      <c r="HB99" s="170"/>
      <c r="HC99" s="170"/>
      <c r="HD99" s="170"/>
      <c r="HE99" s="170"/>
      <c r="HF99" s="170"/>
      <c r="HG99" s="170"/>
      <c r="HH99" s="170"/>
      <c r="HI99" s="170"/>
      <c r="HJ99" s="170"/>
      <c r="HK99" s="170"/>
      <c r="HL99" s="170"/>
      <c r="HM99" s="170"/>
      <c r="HN99" s="170"/>
      <c r="HO99" s="170"/>
      <c r="HP99" s="170"/>
      <c r="HQ99" s="170"/>
      <c r="HR99" s="170"/>
      <c r="HS99" s="170"/>
      <c r="HT99" s="170"/>
      <c r="HU99" s="170"/>
      <c r="HV99" s="170"/>
      <c r="HW99" s="170"/>
      <c r="HX99" s="170"/>
      <c r="HY99" s="170"/>
      <c r="HZ99" s="170"/>
      <c r="IA99" s="170"/>
      <c r="IB99" s="170"/>
      <c r="IC99" s="170"/>
      <c r="ID99" s="170"/>
      <c r="IE99" s="170"/>
      <c r="IF99" s="170"/>
      <c r="IG99" s="170"/>
      <c r="IH99" s="170"/>
      <c r="II99" s="170"/>
      <c r="IJ99" s="170"/>
      <c r="IK99" s="170"/>
      <c r="IL99" s="170"/>
      <c r="IM99" s="170"/>
      <c r="IN99" s="170"/>
      <c r="IO99" s="170"/>
      <c r="IP99" s="170"/>
      <c r="IQ99" s="170"/>
      <c r="IR99" s="170"/>
      <c r="IS99" s="170"/>
      <c r="IT99" s="170"/>
      <c r="IU99" s="170"/>
    </row>
    <row r="100" spans="1:255" s="73" customFormat="1" ht="27" customHeight="1" thickBot="1" x14ac:dyDescent="0.3">
      <c r="A100" s="67" t="s">
        <v>456</v>
      </c>
      <c r="B100" s="68"/>
      <c r="C100" s="68"/>
      <c r="D100" s="69"/>
      <c r="E100" s="293">
        <f>SUM(E101:E102)</f>
        <v>16470000</v>
      </c>
      <c r="F100" s="293">
        <f>SUM(F101:F102)</f>
        <v>14970000</v>
      </c>
      <c r="G100" s="157">
        <f>+F100/E100</f>
        <v>0.90892531876138438</v>
      </c>
      <c r="H100" s="294">
        <f>SUM(H101:H102)</f>
        <v>0</v>
      </c>
      <c r="I100" s="293">
        <f>SUM(I101:I102)</f>
        <v>4990000</v>
      </c>
      <c r="J100" s="71">
        <f>+I100/F100</f>
        <v>0.33333333333333331</v>
      </c>
      <c r="K100" s="295">
        <f>+K101+K102</f>
        <v>1500000</v>
      </c>
      <c r="L100" s="70"/>
      <c r="M100" s="296"/>
      <c r="N100" s="178"/>
      <c r="O100" s="178"/>
      <c r="P100" s="179"/>
      <c r="Q100" s="179"/>
      <c r="R100" s="179"/>
      <c r="S100" s="179"/>
      <c r="T100" s="179"/>
      <c r="U100" s="179"/>
      <c r="V100" s="179"/>
      <c r="W100" s="179"/>
      <c r="X100" s="179"/>
      <c r="Y100" s="179"/>
      <c r="Z100" s="179"/>
      <c r="AA100" s="179"/>
      <c r="AB100" s="179"/>
      <c r="AC100" s="179"/>
      <c r="AD100" s="179"/>
      <c r="AE100" s="179"/>
      <c r="AF100" s="179"/>
      <c r="AG100" s="179"/>
      <c r="AH100" s="179"/>
      <c r="AI100" s="179"/>
      <c r="AJ100" s="179"/>
      <c r="AK100" s="179"/>
      <c r="AL100" s="179"/>
      <c r="AM100" s="179"/>
      <c r="AN100" s="179"/>
      <c r="AO100" s="179"/>
      <c r="AP100" s="179"/>
      <c r="AQ100" s="179"/>
      <c r="AR100" s="179"/>
      <c r="AS100" s="179"/>
      <c r="AT100" s="179"/>
      <c r="AU100" s="179"/>
      <c r="AV100" s="179"/>
      <c r="AW100" s="179"/>
      <c r="AX100" s="179"/>
      <c r="AY100" s="179"/>
      <c r="AZ100" s="179"/>
      <c r="BA100" s="179"/>
      <c r="BB100" s="179"/>
      <c r="BC100" s="179"/>
      <c r="BD100" s="179"/>
      <c r="BE100" s="179"/>
      <c r="BF100" s="179"/>
      <c r="BG100" s="179"/>
      <c r="BH100" s="179"/>
      <c r="BI100" s="179"/>
      <c r="BJ100" s="179"/>
      <c r="BK100" s="179"/>
      <c r="BL100" s="179"/>
      <c r="BM100" s="179"/>
      <c r="BN100" s="179"/>
      <c r="BO100" s="179"/>
      <c r="BP100" s="179"/>
      <c r="BQ100" s="179"/>
      <c r="BR100" s="179"/>
      <c r="BS100" s="179"/>
      <c r="BT100" s="179"/>
      <c r="BU100" s="179"/>
      <c r="BV100" s="179"/>
      <c r="BW100" s="179"/>
      <c r="BX100" s="179"/>
      <c r="BY100" s="179"/>
      <c r="BZ100" s="179"/>
      <c r="CA100" s="179"/>
      <c r="CB100" s="179"/>
      <c r="CC100" s="179"/>
      <c r="CD100" s="179"/>
      <c r="CE100" s="179"/>
      <c r="CF100" s="179"/>
      <c r="CG100" s="179"/>
      <c r="CH100" s="179"/>
      <c r="CI100" s="179"/>
      <c r="CJ100" s="179"/>
      <c r="CK100" s="179"/>
      <c r="CL100" s="179"/>
      <c r="CM100" s="179"/>
      <c r="CN100" s="179"/>
      <c r="CO100" s="179"/>
      <c r="CP100" s="179"/>
      <c r="CQ100" s="179"/>
      <c r="CR100" s="179"/>
      <c r="CS100" s="179"/>
      <c r="CT100" s="179"/>
      <c r="CU100" s="179"/>
      <c r="CV100" s="179"/>
      <c r="CW100" s="179"/>
      <c r="CX100" s="179"/>
      <c r="CY100" s="179"/>
      <c r="CZ100" s="179"/>
      <c r="DA100" s="179"/>
      <c r="DB100" s="179"/>
      <c r="DC100" s="179"/>
      <c r="DD100" s="179"/>
      <c r="DE100" s="179"/>
      <c r="DF100" s="179"/>
      <c r="DG100" s="179"/>
      <c r="DH100" s="179"/>
      <c r="DI100" s="179"/>
      <c r="DJ100" s="179"/>
      <c r="DK100" s="179"/>
      <c r="DL100" s="129"/>
      <c r="DM100" s="129"/>
      <c r="DN100" s="129"/>
      <c r="DO100" s="129"/>
      <c r="DP100" s="129"/>
      <c r="DQ100" s="129"/>
      <c r="DR100" s="129"/>
      <c r="DS100" s="129"/>
      <c r="DT100" s="129"/>
      <c r="DU100" s="129"/>
      <c r="DV100" s="129"/>
      <c r="DW100" s="129"/>
      <c r="DX100" s="129"/>
      <c r="DY100" s="129"/>
      <c r="DZ100" s="129"/>
      <c r="EA100" s="129"/>
      <c r="EB100" s="129"/>
      <c r="EC100" s="129"/>
      <c r="ED100" s="129"/>
      <c r="EE100" s="129"/>
      <c r="EF100" s="129"/>
      <c r="EG100" s="129"/>
      <c r="EH100" s="129"/>
      <c r="EI100" s="129"/>
      <c r="EJ100" s="129"/>
      <c r="EK100" s="129"/>
      <c r="EL100" s="129"/>
      <c r="EM100" s="129"/>
      <c r="EN100" s="129"/>
      <c r="EO100" s="129"/>
      <c r="EP100" s="129"/>
      <c r="EQ100" s="129"/>
      <c r="ER100" s="129"/>
      <c r="ES100" s="129"/>
      <c r="ET100" s="129"/>
      <c r="EU100" s="129"/>
      <c r="EV100" s="129"/>
      <c r="EW100" s="129"/>
      <c r="EX100" s="129"/>
      <c r="EY100" s="129"/>
      <c r="EZ100" s="129"/>
      <c r="FA100" s="129"/>
      <c r="FB100" s="129"/>
      <c r="FC100" s="129"/>
      <c r="FD100" s="129"/>
      <c r="FE100" s="129"/>
      <c r="FF100" s="129"/>
      <c r="FG100" s="129"/>
      <c r="FH100" s="129"/>
      <c r="FI100" s="129"/>
      <c r="FJ100" s="129"/>
      <c r="FK100" s="129"/>
      <c r="FL100" s="129"/>
      <c r="FM100" s="129"/>
      <c r="FN100" s="129"/>
      <c r="FO100" s="129"/>
      <c r="FP100" s="129"/>
      <c r="FQ100" s="129"/>
      <c r="FR100" s="129"/>
      <c r="FS100" s="129"/>
      <c r="FT100" s="129"/>
      <c r="FU100" s="129"/>
      <c r="FV100" s="129"/>
      <c r="FW100" s="129"/>
      <c r="FX100" s="129"/>
      <c r="FY100" s="129"/>
      <c r="FZ100" s="129"/>
      <c r="GA100" s="129"/>
      <c r="GB100" s="129"/>
      <c r="GC100" s="129"/>
      <c r="GD100" s="129"/>
      <c r="GE100" s="129"/>
      <c r="GF100" s="129"/>
      <c r="GG100" s="129"/>
      <c r="GH100" s="129"/>
      <c r="GI100" s="129"/>
      <c r="GJ100" s="129"/>
      <c r="GK100" s="129"/>
      <c r="GL100" s="129"/>
      <c r="GM100" s="129"/>
      <c r="GN100" s="129"/>
      <c r="GO100" s="129"/>
      <c r="GP100" s="129"/>
      <c r="GQ100" s="129"/>
      <c r="GR100" s="129"/>
      <c r="GS100" s="129"/>
      <c r="GT100" s="129"/>
      <c r="GU100" s="129"/>
      <c r="GV100" s="129"/>
      <c r="GW100" s="129"/>
      <c r="GX100" s="129"/>
      <c r="GY100" s="129"/>
      <c r="GZ100" s="129"/>
      <c r="HA100" s="129"/>
      <c r="HB100" s="129"/>
      <c r="HC100" s="129"/>
      <c r="HD100" s="129"/>
      <c r="HE100" s="129"/>
      <c r="HF100" s="129"/>
      <c r="HG100" s="129"/>
      <c r="HH100" s="129"/>
      <c r="HI100" s="129"/>
      <c r="HJ100" s="129"/>
      <c r="HK100" s="129"/>
      <c r="HL100" s="129"/>
      <c r="HM100" s="129"/>
      <c r="HN100" s="129"/>
      <c r="HO100" s="129"/>
      <c r="HP100" s="129"/>
      <c r="HQ100" s="129"/>
      <c r="HR100" s="129"/>
      <c r="HS100" s="129"/>
      <c r="HT100" s="129"/>
      <c r="HU100" s="129"/>
      <c r="HV100" s="129"/>
      <c r="HW100" s="129"/>
      <c r="HX100" s="129"/>
      <c r="HY100" s="129"/>
      <c r="HZ100" s="129"/>
      <c r="IA100" s="129"/>
      <c r="IB100" s="129"/>
      <c r="IC100" s="129"/>
      <c r="ID100" s="129"/>
      <c r="IE100" s="129"/>
      <c r="IF100" s="129"/>
      <c r="IG100" s="129"/>
      <c r="IH100" s="129"/>
      <c r="II100" s="129"/>
      <c r="IJ100" s="129"/>
      <c r="IK100" s="129"/>
      <c r="IL100" s="129"/>
      <c r="IM100" s="129"/>
      <c r="IN100" s="129"/>
      <c r="IO100" s="129"/>
      <c r="IP100" s="129"/>
      <c r="IQ100" s="129"/>
      <c r="IR100" s="129"/>
      <c r="IS100" s="129"/>
      <c r="IT100" s="129"/>
      <c r="IU100" s="129"/>
    </row>
    <row r="101" spans="1:255" s="92" customFormat="1" ht="27" customHeight="1" x14ac:dyDescent="0.25">
      <c r="A101" s="77" t="s">
        <v>388</v>
      </c>
      <c r="B101" s="130">
        <v>10</v>
      </c>
      <c r="C101" s="130" t="s">
        <v>132</v>
      </c>
      <c r="D101" s="80" t="s">
        <v>283</v>
      </c>
      <c r="E101" s="131">
        <v>1500000</v>
      </c>
      <c r="F101" s="82">
        <f t="shared" si="24"/>
        <v>0</v>
      </c>
      <c r="G101" s="83">
        <f t="shared" ref="G101:G102" si="25">+F101/E101</f>
        <v>0</v>
      </c>
      <c r="H101" s="84">
        <v>0</v>
      </c>
      <c r="I101" s="339"/>
      <c r="J101" s="233"/>
      <c r="K101" s="86">
        <v>1500000</v>
      </c>
      <c r="L101" s="134" t="s">
        <v>389</v>
      </c>
      <c r="M101" s="80" t="s">
        <v>390</v>
      </c>
      <c r="N101" s="89"/>
      <c r="O101" s="89"/>
      <c r="P101" s="90"/>
      <c r="Q101" s="90"/>
      <c r="R101" s="90"/>
      <c r="S101" s="90"/>
      <c r="T101" s="90"/>
      <c r="U101" s="90"/>
      <c r="V101" s="90"/>
      <c r="W101" s="90"/>
      <c r="X101" s="90"/>
      <c r="Y101" s="90"/>
      <c r="Z101" s="90"/>
      <c r="AA101" s="90"/>
      <c r="AB101" s="90"/>
      <c r="AC101" s="90"/>
      <c r="AD101" s="90"/>
      <c r="AE101" s="90"/>
      <c r="AF101" s="90"/>
      <c r="AG101" s="90"/>
      <c r="AH101" s="90"/>
      <c r="AI101" s="90"/>
      <c r="AJ101" s="90"/>
      <c r="AK101" s="90"/>
      <c r="AL101" s="90"/>
      <c r="AM101" s="90"/>
      <c r="AN101" s="90"/>
      <c r="AO101" s="90"/>
      <c r="AP101" s="90"/>
      <c r="AQ101" s="90"/>
      <c r="AR101" s="90"/>
      <c r="AS101" s="90"/>
      <c r="AT101" s="90"/>
      <c r="AU101" s="90"/>
      <c r="AV101" s="90"/>
      <c r="AW101" s="90"/>
      <c r="AX101" s="90"/>
      <c r="AY101" s="90"/>
      <c r="AZ101" s="90"/>
      <c r="BA101" s="90"/>
      <c r="BB101" s="90"/>
      <c r="BC101" s="90"/>
      <c r="BD101" s="90"/>
      <c r="BE101" s="90"/>
      <c r="BF101" s="90"/>
      <c r="BG101" s="90"/>
      <c r="BH101" s="90"/>
      <c r="BI101" s="90"/>
      <c r="BJ101" s="90"/>
      <c r="BK101" s="90"/>
      <c r="BL101" s="90"/>
      <c r="BM101" s="90"/>
      <c r="BN101" s="90"/>
      <c r="BO101" s="90"/>
      <c r="BP101" s="90"/>
      <c r="BQ101" s="90"/>
      <c r="BR101" s="90"/>
      <c r="BS101" s="90"/>
      <c r="BT101" s="90"/>
      <c r="BU101" s="90"/>
      <c r="BV101" s="90"/>
      <c r="BW101" s="90"/>
      <c r="BX101" s="90"/>
      <c r="BY101" s="90"/>
      <c r="BZ101" s="90"/>
      <c r="CA101" s="90"/>
      <c r="CB101" s="90"/>
      <c r="CC101" s="90"/>
      <c r="CD101" s="90"/>
      <c r="CE101" s="90"/>
      <c r="CF101" s="90"/>
      <c r="CG101" s="90"/>
      <c r="CH101" s="90"/>
      <c r="CI101" s="90"/>
      <c r="CJ101" s="90"/>
      <c r="CK101" s="90"/>
      <c r="CL101" s="90"/>
      <c r="CM101" s="90"/>
      <c r="CN101" s="90"/>
      <c r="CO101" s="90"/>
      <c r="CP101" s="90"/>
      <c r="CQ101" s="90"/>
      <c r="CR101" s="90"/>
      <c r="CS101" s="90"/>
      <c r="CT101" s="90"/>
      <c r="CU101" s="90"/>
      <c r="CV101" s="90"/>
      <c r="CW101" s="90"/>
      <c r="CX101" s="90"/>
      <c r="CY101" s="90"/>
      <c r="CZ101" s="90"/>
      <c r="DA101" s="90"/>
      <c r="DB101" s="90"/>
      <c r="DC101" s="90"/>
      <c r="DD101" s="90"/>
      <c r="DE101" s="90"/>
      <c r="DF101" s="90"/>
      <c r="DG101" s="90"/>
      <c r="DH101" s="90"/>
      <c r="DI101" s="90"/>
      <c r="DJ101" s="90"/>
      <c r="DK101" s="90"/>
      <c r="DL101" s="91"/>
      <c r="DM101" s="91"/>
      <c r="DN101" s="91"/>
      <c r="DO101" s="91"/>
      <c r="DP101" s="91"/>
      <c r="DQ101" s="91"/>
      <c r="DR101" s="91"/>
      <c r="DS101" s="91"/>
      <c r="DT101" s="91"/>
      <c r="DU101" s="91"/>
      <c r="DV101" s="91"/>
      <c r="DW101" s="91"/>
      <c r="DX101" s="91"/>
      <c r="DY101" s="91"/>
      <c r="DZ101" s="91"/>
      <c r="EA101" s="91"/>
      <c r="EB101" s="91"/>
      <c r="EC101" s="91"/>
      <c r="ED101" s="91"/>
      <c r="EE101" s="91"/>
      <c r="EF101" s="91"/>
      <c r="EG101" s="91"/>
      <c r="EH101" s="91"/>
      <c r="EI101" s="91"/>
      <c r="EJ101" s="91"/>
      <c r="EK101" s="91"/>
      <c r="EL101" s="91"/>
      <c r="EM101" s="91"/>
      <c r="EN101" s="91"/>
      <c r="EO101" s="91"/>
      <c r="EP101" s="91"/>
      <c r="EQ101" s="91"/>
      <c r="ER101" s="91"/>
      <c r="ES101" s="91"/>
      <c r="ET101" s="91"/>
      <c r="EU101" s="91"/>
      <c r="EV101" s="91"/>
      <c r="EW101" s="91"/>
      <c r="EX101" s="91"/>
      <c r="EY101" s="91"/>
      <c r="EZ101" s="91"/>
      <c r="FA101" s="91"/>
      <c r="FB101" s="91"/>
      <c r="FC101" s="91"/>
      <c r="FD101" s="91"/>
      <c r="FE101" s="91"/>
      <c r="FF101" s="91"/>
      <c r="FG101" s="91"/>
      <c r="FH101" s="91"/>
      <c r="FI101" s="91"/>
      <c r="FJ101" s="91"/>
      <c r="FK101" s="91"/>
      <c r="FL101" s="91"/>
      <c r="FM101" s="91"/>
      <c r="FN101" s="91"/>
      <c r="FO101" s="91"/>
      <c r="FP101" s="91"/>
      <c r="FQ101" s="91"/>
      <c r="FR101" s="91"/>
      <c r="FS101" s="91"/>
      <c r="FT101" s="91"/>
      <c r="FU101" s="91"/>
      <c r="FV101" s="91"/>
      <c r="FW101" s="91"/>
      <c r="FX101" s="91"/>
      <c r="FY101" s="91"/>
      <c r="FZ101" s="91"/>
      <c r="GA101" s="91"/>
      <c r="GB101" s="91"/>
      <c r="GC101" s="91"/>
      <c r="GD101" s="91"/>
      <c r="GE101" s="91"/>
      <c r="GF101" s="91"/>
      <c r="GG101" s="91"/>
      <c r="GH101" s="91"/>
      <c r="GI101" s="91"/>
      <c r="GJ101" s="91"/>
      <c r="GK101" s="91"/>
      <c r="GL101" s="91"/>
      <c r="GM101" s="91"/>
      <c r="GN101" s="91"/>
      <c r="GO101" s="91"/>
      <c r="GP101" s="91"/>
      <c r="GQ101" s="91"/>
      <c r="GR101" s="91"/>
      <c r="GS101" s="91"/>
      <c r="GT101" s="91"/>
      <c r="GU101" s="91"/>
      <c r="GV101" s="91"/>
      <c r="GW101" s="91"/>
      <c r="GX101" s="91"/>
      <c r="GY101" s="91"/>
      <c r="GZ101" s="91"/>
      <c r="HA101" s="91"/>
      <c r="HB101" s="91"/>
      <c r="HC101" s="91"/>
      <c r="HD101" s="91"/>
      <c r="HE101" s="91"/>
      <c r="HF101" s="91"/>
      <c r="HG101" s="91"/>
      <c r="HH101" s="91"/>
      <c r="HI101" s="91"/>
      <c r="HJ101" s="91"/>
      <c r="HK101" s="91"/>
      <c r="HL101" s="91"/>
      <c r="HM101" s="91"/>
      <c r="HN101" s="91"/>
      <c r="HO101" s="91"/>
      <c r="HP101" s="91"/>
      <c r="HQ101" s="91"/>
      <c r="HR101" s="91"/>
      <c r="HS101" s="91"/>
      <c r="HT101" s="91"/>
      <c r="HU101" s="91"/>
      <c r="HV101" s="91"/>
      <c r="HW101" s="91"/>
      <c r="HX101" s="91"/>
      <c r="HY101" s="91"/>
      <c r="HZ101" s="91"/>
      <c r="IA101" s="91"/>
      <c r="IB101" s="91"/>
      <c r="IC101" s="91"/>
      <c r="ID101" s="91"/>
      <c r="IE101" s="91"/>
      <c r="IF101" s="91"/>
      <c r="IG101" s="91"/>
      <c r="IH101" s="91"/>
      <c r="II101" s="91"/>
      <c r="IJ101" s="91"/>
      <c r="IK101" s="91"/>
      <c r="IL101" s="91"/>
      <c r="IM101" s="91"/>
      <c r="IN101" s="91"/>
      <c r="IO101" s="91"/>
      <c r="IP101" s="91"/>
      <c r="IQ101" s="91"/>
      <c r="IR101" s="91"/>
      <c r="IS101" s="91"/>
      <c r="IT101" s="91"/>
      <c r="IU101" s="91"/>
    </row>
    <row r="102" spans="1:255" s="145" customFormat="1" ht="27" customHeight="1" x14ac:dyDescent="0.25">
      <c r="A102" s="93" t="s">
        <v>388</v>
      </c>
      <c r="B102" s="135">
        <v>10</v>
      </c>
      <c r="C102" s="135" t="s">
        <v>132</v>
      </c>
      <c r="D102" s="96" t="s">
        <v>319</v>
      </c>
      <c r="E102" s="97">
        <v>14970000</v>
      </c>
      <c r="F102" s="82">
        <f t="shared" si="24"/>
        <v>14970000</v>
      </c>
      <c r="G102" s="83">
        <f t="shared" si="25"/>
        <v>1</v>
      </c>
      <c r="H102" s="98">
        <v>0</v>
      </c>
      <c r="I102" s="340">
        <v>4990000</v>
      </c>
      <c r="J102" s="245"/>
      <c r="K102" s="101">
        <v>0</v>
      </c>
      <c r="L102" s="141" t="s">
        <v>457</v>
      </c>
      <c r="M102" s="96" t="s">
        <v>458</v>
      </c>
      <c r="N102" s="142"/>
      <c r="O102" s="142"/>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3"/>
      <c r="BF102" s="143"/>
      <c r="BG102" s="143"/>
      <c r="BH102" s="143"/>
      <c r="BI102" s="143"/>
      <c r="BJ102" s="143"/>
      <c r="BK102" s="143"/>
      <c r="BL102" s="143"/>
      <c r="BM102" s="143"/>
      <c r="BN102" s="143"/>
      <c r="BO102" s="143"/>
      <c r="BP102" s="143"/>
      <c r="BQ102" s="143"/>
      <c r="BR102" s="143"/>
      <c r="BS102" s="143"/>
      <c r="BT102" s="143"/>
      <c r="BU102" s="143"/>
      <c r="BV102" s="143"/>
      <c r="BW102" s="143"/>
      <c r="BX102" s="143"/>
      <c r="BY102" s="143"/>
      <c r="BZ102" s="143"/>
      <c r="CA102" s="143"/>
      <c r="CB102" s="143"/>
      <c r="CC102" s="143"/>
      <c r="CD102" s="143"/>
      <c r="CE102" s="143"/>
      <c r="CF102" s="143"/>
      <c r="CG102" s="143"/>
      <c r="CH102" s="143"/>
      <c r="CI102" s="143"/>
      <c r="CJ102" s="143"/>
      <c r="CK102" s="143"/>
      <c r="CL102" s="143"/>
      <c r="CM102" s="143"/>
      <c r="CN102" s="143"/>
      <c r="CO102" s="143"/>
      <c r="CP102" s="143"/>
      <c r="CQ102" s="143"/>
      <c r="CR102" s="143"/>
      <c r="CS102" s="143"/>
      <c r="CT102" s="143"/>
      <c r="CU102" s="143"/>
      <c r="CV102" s="143"/>
      <c r="CW102" s="143"/>
      <c r="CX102" s="143"/>
      <c r="CY102" s="143"/>
      <c r="CZ102" s="143"/>
      <c r="DA102" s="143"/>
      <c r="DB102" s="143"/>
      <c r="DC102" s="143"/>
      <c r="DD102" s="143"/>
      <c r="DE102" s="143"/>
      <c r="DF102" s="143"/>
      <c r="DG102" s="143"/>
      <c r="DH102" s="143"/>
      <c r="DI102" s="143"/>
      <c r="DJ102" s="143"/>
      <c r="DK102" s="143"/>
      <c r="DL102" s="144"/>
      <c r="DM102" s="144"/>
      <c r="DN102" s="144"/>
      <c r="DO102" s="144"/>
      <c r="DP102" s="144"/>
      <c r="DQ102" s="144"/>
      <c r="DR102" s="144"/>
      <c r="DS102" s="144"/>
      <c r="DT102" s="144"/>
      <c r="DU102" s="144"/>
      <c r="DV102" s="144"/>
      <c r="DW102" s="144"/>
      <c r="DX102" s="144"/>
      <c r="DY102" s="144"/>
      <c r="DZ102" s="144"/>
      <c r="EA102" s="144"/>
      <c r="EB102" s="144"/>
      <c r="EC102" s="144"/>
      <c r="ED102" s="144"/>
      <c r="EE102" s="144"/>
      <c r="EF102" s="144"/>
      <c r="EG102" s="144"/>
      <c r="EH102" s="144"/>
      <c r="EI102" s="144"/>
      <c r="EJ102" s="144"/>
      <c r="EK102" s="144"/>
      <c r="EL102" s="144"/>
      <c r="EM102" s="144"/>
      <c r="EN102" s="144"/>
      <c r="EO102" s="144"/>
      <c r="EP102" s="144"/>
      <c r="EQ102" s="144"/>
      <c r="ER102" s="144"/>
      <c r="ES102" s="144"/>
      <c r="ET102" s="144"/>
      <c r="EU102" s="144"/>
      <c r="EV102" s="144"/>
      <c r="EW102" s="144"/>
      <c r="EX102" s="144"/>
      <c r="EY102" s="144"/>
      <c r="EZ102" s="144"/>
      <c r="FA102" s="144"/>
      <c r="FB102" s="144"/>
      <c r="FC102" s="144"/>
      <c r="FD102" s="144"/>
      <c r="FE102" s="144"/>
      <c r="FF102" s="144"/>
      <c r="FG102" s="144"/>
      <c r="FH102" s="144"/>
      <c r="FI102" s="144"/>
      <c r="FJ102" s="144"/>
      <c r="FK102" s="144"/>
      <c r="FL102" s="144"/>
      <c r="FM102" s="144"/>
      <c r="FN102" s="144"/>
      <c r="FO102" s="144"/>
      <c r="FP102" s="144"/>
      <c r="FQ102" s="144"/>
      <c r="FR102" s="144"/>
      <c r="FS102" s="144"/>
      <c r="FT102" s="144"/>
      <c r="FU102" s="144"/>
      <c r="FV102" s="144"/>
      <c r="FW102" s="144"/>
      <c r="FX102" s="144"/>
      <c r="FY102" s="144"/>
      <c r="FZ102" s="144"/>
      <c r="GA102" s="144"/>
      <c r="GB102" s="144"/>
      <c r="GC102" s="144"/>
      <c r="GD102" s="144"/>
      <c r="GE102" s="144"/>
      <c r="GF102" s="144"/>
      <c r="GG102" s="144"/>
      <c r="GH102" s="144"/>
      <c r="GI102" s="144"/>
      <c r="GJ102" s="144"/>
      <c r="GK102" s="144"/>
      <c r="GL102" s="144"/>
      <c r="GM102" s="144"/>
      <c r="GN102" s="144"/>
      <c r="GO102" s="144"/>
      <c r="GP102" s="144"/>
      <c r="GQ102" s="144"/>
      <c r="GR102" s="144"/>
      <c r="GS102" s="144"/>
      <c r="GT102" s="144"/>
      <c r="GU102" s="144"/>
      <c r="GV102" s="144"/>
      <c r="GW102" s="144"/>
      <c r="GX102" s="144"/>
      <c r="GY102" s="144"/>
      <c r="GZ102" s="144"/>
      <c r="HA102" s="144"/>
      <c r="HB102" s="144"/>
      <c r="HC102" s="144"/>
      <c r="HD102" s="144"/>
      <c r="HE102" s="144"/>
      <c r="HF102" s="144"/>
      <c r="HG102" s="144"/>
      <c r="HH102" s="144"/>
      <c r="HI102" s="144"/>
      <c r="HJ102" s="144"/>
      <c r="HK102" s="144"/>
      <c r="HL102" s="144"/>
      <c r="HM102" s="144"/>
      <c r="HN102" s="144"/>
      <c r="HO102" s="144"/>
      <c r="HP102" s="144"/>
      <c r="HQ102" s="144"/>
      <c r="HR102" s="144"/>
      <c r="HS102" s="144"/>
      <c r="HT102" s="144"/>
      <c r="HU102" s="144"/>
      <c r="HV102" s="144"/>
      <c r="HW102" s="144"/>
      <c r="HX102" s="144"/>
      <c r="HY102" s="144"/>
      <c r="HZ102" s="144"/>
      <c r="IA102" s="144"/>
      <c r="IB102" s="144"/>
      <c r="IC102" s="144"/>
      <c r="ID102" s="144"/>
      <c r="IE102" s="144"/>
      <c r="IF102" s="144"/>
      <c r="IG102" s="144"/>
      <c r="IH102" s="144"/>
      <c r="II102" s="144"/>
      <c r="IJ102" s="144"/>
      <c r="IK102" s="144"/>
      <c r="IL102" s="144"/>
      <c r="IM102" s="144"/>
      <c r="IN102" s="144"/>
      <c r="IO102" s="144"/>
      <c r="IP102" s="144"/>
      <c r="IQ102" s="144"/>
      <c r="IR102" s="144"/>
      <c r="IS102" s="144"/>
      <c r="IT102" s="144"/>
      <c r="IU102" s="144"/>
    </row>
    <row r="103" spans="1:255" ht="24" customHeight="1" x14ac:dyDescent="0.25">
      <c r="A103" s="341" t="s">
        <v>459</v>
      </c>
      <c r="B103" s="342"/>
      <c r="C103" s="342"/>
      <c r="D103" s="342"/>
      <c r="E103" s="343"/>
      <c r="F103" s="343"/>
      <c r="G103" s="342"/>
      <c r="H103" s="344"/>
      <c r="I103" s="345"/>
      <c r="J103" s="345"/>
      <c r="K103" s="345"/>
      <c r="L103" s="346"/>
      <c r="M103" s="342"/>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4"/>
      <c r="DM103" s="14"/>
      <c r="DN103" s="14"/>
      <c r="DO103" s="14"/>
      <c r="DP103" s="14"/>
      <c r="DQ103" s="14"/>
      <c r="DR103" s="14"/>
      <c r="DS103" s="14"/>
      <c r="DT103" s="14"/>
      <c r="DU103" s="14"/>
      <c r="DV103" s="14"/>
      <c r="DW103" s="14"/>
      <c r="DX103" s="14"/>
      <c r="DY103" s="14"/>
      <c r="DZ103" s="14"/>
      <c r="EA103" s="14"/>
      <c r="EB103" s="14"/>
      <c r="EC103" s="14"/>
      <c r="ED103" s="14"/>
      <c r="EE103" s="14"/>
      <c r="EF103" s="14"/>
      <c r="EG103" s="14"/>
      <c r="EH103" s="14"/>
      <c r="EI103" s="14"/>
      <c r="EJ103" s="14"/>
      <c r="EK103" s="14"/>
      <c r="EL103" s="14"/>
      <c r="EM103" s="14"/>
      <c r="EN103" s="14"/>
      <c r="EO103" s="14"/>
      <c r="EP103" s="14"/>
      <c r="EQ103" s="14"/>
      <c r="ER103" s="14"/>
      <c r="ES103" s="14"/>
      <c r="ET103" s="14"/>
      <c r="EU103" s="14"/>
      <c r="EV103" s="14"/>
      <c r="EW103" s="14"/>
      <c r="EX103" s="14"/>
      <c r="EY103" s="14"/>
      <c r="EZ103" s="14"/>
      <c r="FA103" s="14"/>
      <c r="FB103" s="14"/>
      <c r="FC103" s="14"/>
      <c r="FD103" s="14"/>
      <c r="FE103" s="14"/>
      <c r="FF103" s="14"/>
      <c r="FG103" s="14"/>
      <c r="FH103" s="14"/>
      <c r="FI103" s="14"/>
      <c r="FJ103" s="14"/>
      <c r="FK103" s="14"/>
      <c r="FL103" s="14"/>
      <c r="FM103" s="14"/>
      <c r="FN103" s="14"/>
      <c r="FO103" s="14"/>
      <c r="FP103" s="14"/>
      <c r="FQ103" s="14"/>
      <c r="FR103" s="14"/>
      <c r="FS103" s="14"/>
      <c r="FT103" s="14"/>
      <c r="FU103" s="14"/>
      <c r="FV103" s="14"/>
      <c r="FW103" s="14"/>
      <c r="FX103" s="14"/>
      <c r="FY103" s="14"/>
      <c r="FZ103" s="14"/>
      <c r="GA103" s="14"/>
      <c r="GB103" s="14"/>
      <c r="GC103" s="14"/>
      <c r="GD103" s="14"/>
      <c r="GE103" s="14"/>
      <c r="GF103" s="14"/>
      <c r="GG103" s="14"/>
      <c r="GH103" s="14"/>
      <c r="GI103" s="14"/>
      <c r="GJ103" s="14"/>
      <c r="GK103" s="14"/>
      <c r="GL103" s="14"/>
      <c r="GM103" s="14"/>
      <c r="GN103" s="14"/>
      <c r="GO103" s="14"/>
      <c r="GP103" s="14"/>
      <c r="GQ103" s="14"/>
      <c r="GR103" s="14"/>
      <c r="GS103" s="14"/>
      <c r="GT103" s="14"/>
      <c r="GU103" s="14"/>
      <c r="GV103" s="14"/>
      <c r="GW103" s="14"/>
      <c r="GX103" s="14"/>
      <c r="GY103" s="14"/>
      <c r="GZ103" s="14"/>
      <c r="HA103" s="14"/>
      <c r="HB103" s="14"/>
      <c r="HC103" s="14"/>
      <c r="HD103" s="14"/>
      <c r="HE103" s="14"/>
      <c r="HF103" s="14"/>
      <c r="HG103" s="14"/>
      <c r="HH103" s="14"/>
      <c r="HI103" s="14"/>
      <c r="HJ103" s="14"/>
      <c r="HK103" s="14"/>
      <c r="HL103" s="14"/>
      <c r="HM103" s="14"/>
      <c r="HN103" s="14"/>
      <c r="HO103" s="14"/>
      <c r="HP103" s="14"/>
      <c r="HQ103" s="14"/>
      <c r="HR103" s="14"/>
      <c r="HS103" s="14"/>
      <c r="HT103" s="14"/>
      <c r="HU103" s="14"/>
      <c r="HV103" s="14"/>
      <c r="HW103" s="14"/>
      <c r="HX103" s="14"/>
      <c r="HY103" s="14"/>
      <c r="HZ103" s="14"/>
      <c r="IA103" s="14"/>
      <c r="IB103" s="14"/>
      <c r="IC103" s="14"/>
      <c r="ID103" s="14"/>
      <c r="IE103" s="14"/>
      <c r="IF103" s="14"/>
      <c r="IG103" s="14"/>
      <c r="IH103" s="14"/>
      <c r="II103" s="14"/>
      <c r="IJ103" s="14"/>
      <c r="IK103" s="14"/>
      <c r="IL103" s="14"/>
      <c r="IM103" s="14"/>
      <c r="IN103" s="14"/>
      <c r="IO103" s="14"/>
      <c r="IP103" s="14"/>
      <c r="IQ103" s="14"/>
      <c r="IR103" s="14"/>
      <c r="IS103" s="14"/>
      <c r="IT103" s="14"/>
      <c r="IU103" s="14"/>
    </row>
    <row r="104" spans="1:255" x14ac:dyDescent="0.25">
      <c r="A104" s="341" t="s">
        <v>460</v>
      </c>
      <c r="B104" s="342"/>
      <c r="C104" s="342"/>
      <c r="D104" s="342"/>
      <c r="E104" s="347"/>
      <c r="F104" s="342"/>
      <c r="G104" s="342"/>
      <c r="H104" s="344"/>
      <c r="I104" s="345"/>
      <c r="J104" s="345"/>
      <c r="K104" s="345"/>
      <c r="L104" s="346"/>
      <c r="M104" s="342"/>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4"/>
      <c r="DM104" s="14"/>
      <c r="DN104" s="14"/>
      <c r="DO104" s="14"/>
      <c r="DP104" s="14"/>
      <c r="DQ104" s="14"/>
      <c r="DR104" s="14"/>
      <c r="DS104" s="14"/>
      <c r="DT104" s="14"/>
      <c r="DU104" s="14"/>
      <c r="DV104" s="14"/>
      <c r="DW104" s="14"/>
      <c r="DX104" s="14"/>
      <c r="DY104" s="14"/>
      <c r="DZ104" s="14"/>
      <c r="EA104" s="14"/>
      <c r="EB104" s="14"/>
      <c r="EC104" s="14"/>
      <c r="ED104" s="14"/>
      <c r="EE104" s="14"/>
      <c r="EF104" s="14"/>
      <c r="EG104" s="14"/>
      <c r="EH104" s="14"/>
      <c r="EI104" s="14"/>
      <c r="EJ104" s="14"/>
      <c r="EK104" s="14"/>
      <c r="EL104" s="14"/>
      <c r="EM104" s="14"/>
      <c r="EN104" s="14"/>
      <c r="EO104" s="14"/>
      <c r="EP104" s="14"/>
      <c r="EQ104" s="14"/>
      <c r="ER104" s="14"/>
      <c r="ES104" s="14"/>
      <c r="ET104" s="14"/>
      <c r="EU104" s="14"/>
      <c r="EV104" s="14"/>
      <c r="EW104" s="14"/>
      <c r="EX104" s="14"/>
      <c r="EY104" s="14"/>
      <c r="EZ104" s="14"/>
      <c r="FA104" s="14"/>
      <c r="FB104" s="14"/>
      <c r="FC104" s="14"/>
      <c r="FD104" s="14"/>
      <c r="FE104" s="14"/>
      <c r="FF104" s="14"/>
      <c r="FG104" s="14"/>
      <c r="FH104" s="14"/>
      <c r="FI104" s="14"/>
      <c r="FJ104" s="14"/>
      <c r="FK104" s="14"/>
      <c r="FL104" s="14"/>
      <c r="FM104" s="14"/>
      <c r="FN104" s="14"/>
      <c r="FO104" s="14"/>
      <c r="FP104" s="14"/>
      <c r="FQ104" s="14"/>
      <c r="FR104" s="14"/>
      <c r="FS104" s="14"/>
      <c r="FT104" s="14"/>
      <c r="FU104" s="14"/>
      <c r="FV104" s="14"/>
      <c r="FW104" s="14"/>
      <c r="FX104" s="14"/>
      <c r="FY104" s="14"/>
      <c r="FZ104" s="14"/>
      <c r="GA104" s="14"/>
      <c r="GB104" s="14"/>
      <c r="GC104" s="14"/>
      <c r="GD104" s="14"/>
      <c r="GE104" s="14"/>
      <c r="GF104" s="14"/>
      <c r="GG104" s="14"/>
      <c r="GH104" s="14"/>
      <c r="GI104" s="14"/>
      <c r="GJ104" s="14"/>
      <c r="GK104" s="14"/>
      <c r="GL104" s="14"/>
      <c r="GM104" s="14"/>
      <c r="GN104" s="14"/>
      <c r="GO104" s="14"/>
      <c r="GP104" s="14"/>
      <c r="GQ104" s="14"/>
      <c r="GR104" s="14"/>
      <c r="GS104" s="14"/>
      <c r="GT104" s="14"/>
      <c r="GU104" s="14"/>
      <c r="GV104" s="14"/>
      <c r="GW104" s="14"/>
      <c r="GX104" s="14"/>
      <c r="GY104" s="14"/>
      <c r="GZ104" s="14"/>
      <c r="HA104" s="14"/>
      <c r="HB104" s="14"/>
      <c r="HC104" s="14"/>
      <c r="HD104" s="14"/>
      <c r="HE104" s="14"/>
      <c r="HF104" s="14"/>
      <c r="HG104" s="14"/>
      <c r="HH104" s="14"/>
      <c r="HI104" s="14"/>
      <c r="HJ104" s="14"/>
      <c r="HK104" s="14"/>
      <c r="HL104" s="14"/>
      <c r="HM104" s="14"/>
      <c r="HN104" s="14"/>
      <c r="HO104" s="14"/>
      <c r="HP104" s="14"/>
      <c r="HQ104" s="14"/>
      <c r="HR104" s="14"/>
      <c r="HS104" s="14"/>
      <c r="HT104" s="14"/>
      <c r="HU104" s="14"/>
      <c r="HV104" s="14"/>
      <c r="HW104" s="14"/>
      <c r="HX104" s="14"/>
      <c r="HY104" s="14"/>
      <c r="HZ104" s="14"/>
      <c r="IA104" s="14"/>
      <c r="IB104" s="14"/>
      <c r="IC104" s="14"/>
      <c r="ID104" s="14"/>
      <c r="IE104" s="14"/>
      <c r="IF104" s="14"/>
      <c r="IG104" s="14"/>
      <c r="IH104" s="14"/>
      <c r="II104" s="14"/>
      <c r="IJ104" s="14"/>
      <c r="IK104" s="14"/>
      <c r="IL104" s="14"/>
      <c r="IM104" s="14"/>
      <c r="IN104" s="14"/>
      <c r="IO104" s="14"/>
      <c r="IP104" s="14"/>
      <c r="IQ104" s="14"/>
      <c r="IR104" s="14"/>
      <c r="IS104" s="14"/>
      <c r="IT104" s="14"/>
      <c r="IU104" s="14"/>
    </row>
    <row r="106" spans="1:255" x14ac:dyDescent="0.25">
      <c r="E106" s="348"/>
    </row>
    <row r="107" spans="1:255" x14ac:dyDescent="0.25">
      <c r="E107" s="348"/>
    </row>
  </sheetData>
  <autoFilter ref="A4:IU104" xr:uid="{00000000-0001-0000-0100-000000000000}"/>
  <mergeCells count="5">
    <mergeCell ref="A12:D12"/>
    <mergeCell ref="A93:C93"/>
    <mergeCell ref="A1:K1"/>
    <mergeCell ref="A2:K2"/>
    <mergeCell ref="A7:D7"/>
  </mergeCells>
  <pageMargins left="0.39370078740157499" right="0.39370078740157499" top="0.39370078740157499" bottom="0.70272440944881898" header="0.39370078740157499" footer="0.39370078740157499"/>
  <pageSetup paperSize="0" orientation="landscape" horizontalDpi="300" verticalDpi="300"/>
  <headerFooter alignWithMargins="0">
    <oddFooter>&amp;R&amp;"Arial,Regular"&amp;8 Página 
&amp;"-,Regular"&amp;P 
&amp;"-,Regular"de 
&amp;"-,Regular"&amp;N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95DE0-90F2-4196-8791-8F8D15FFB6AE}">
  <dimension ref="A1:Y49"/>
  <sheetViews>
    <sheetView tabSelected="1" workbookViewId="0">
      <selection activeCell="M12" sqref="M12"/>
    </sheetView>
  </sheetViews>
  <sheetFormatPr baseColWidth="10" defaultRowHeight="15" x14ac:dyDescent="0.25"/>
  <cols>
    <col min="1" max="1" width="48" customWidth="1"/>
    <col min="2" max="2" width="19.140625" customWidth="1"/>
    <col min="3" max="3" width="16.85546875" bestFit="1" customWidth="1"/>
    <col min="4" max="4" width="9.5703125" customWidth="1"/>
    <col min="5" max="5" width="15.140625" bestFit="1" customWidth="1"/>
    <col min="6" max="6" width="16.85546875" bestFit="1" customWidth="1"/>
    <col min="7" max="7" width="17.7109375" customWidth="1"/>
    <col min="9" max="9" width="16.85546875" bestFit="1" customWidth="1"/>
    <col min="10" max="10" width="12.140625" customWidth="1"/>
    <col min="11" max="25" width="11.42578125" style="29"/>
  </cols>
  <sheetData>
    <row r="1" spans="1:25" ht="18.75" x14ac:dyDescent="0.3">
      <c r="A1" s="439" t="s">
        <v>264</v>
      </c>
      <c r="B1" s="439"/>
      <c r="C1" s="439"/>
      <c r="D1" s="439"/>
      <c r="E1" s="439"/>
      <c r="F1" s="439"/>
      <c r="G1" s="439"/>
      <c r="H1" s="439"/>
      <c r="I1" s="439"/>
      <c r="J1" s="439"/>
    </row>
    <row r="2" spans="1:25" x14ac:dyDescent="0.25">
      <c r="A2" s="440" t="s">
        <v>265</v>
      </c>
      <c r="B2" s="440"/>
      <c r="C2" s="440"/>
      <c r="D2" s="440"/>
      <c r="E2" s="440"/>
      <c r="F2" s="440"/>
      <c r="G2" s="440"/>
      <c r="H2" s="440"/>
      <c r="I2" s="440"/>
      <c r="J2" s="440"/>
    </row>
    <row r="3" spans="1:25" ht="15.75" thickBot="1" x14ac:dyDescent="0.3"/>
    <row r="4" spans="1:25" ht="21.75" thickBot="1" x14ac:dyDescent="0.3">
      <c r="A4" s="35" t="s">
        <v>266</v>
      </c>
      <c r="B4" s="35" t="s">
        <v>269</v>
      </c>
      <c r="C4" s="35" t="s">
        <v>270</v>
      </c>
      <c r="D4" s="35" t="s">
        <v>271</v>
      </c>
      <c r="E4" s="35" t="s">
        <v>272</v>
      </c>
      <c r="F4" s="35" t="s">
        <v>275</v>
      </c>
      <c r="G4" s="35" t="s">
        <v>476</v>
      </c>
      <c r="H4" s="35" t="s">
        <v>477</v>
      </c>
      <c r="I4" s="35" t="s">
        <v>273</v>
      </c>
      <c r="J4" s="34" t="s">
        <v>274</v>
      </c>
    </row>
    <row r="5" spans="1:25" s="370" customFormat="1" ht="15.75" thickBot="1" x14ac:dyDescent="0.3">
      <c r="A5" s="371" t="s">
        <v>280</v>
      </c>
      <c r="B5" s="372">
        <v>11854027187</v>
      </c>
      <c r="C5" s="372">
        <v>7299587017.1499996</v>
      </c>
      <c r="D5" s="374">
        <v>0.61578963013981147</v>
      </c>
      <c r="E5" s="372">
        <v>112078270</v>
      </c>
      <c r="F5" s="372">
        <v>4442361899.8500004</v>
      </c>
      <c r="G5" s="372">
        <f>+F5+E5</f>
        <v>4554440169.8500004</v>
      </c>
      <c r="H5" s="374">
        <f>+G5/B5</f>
        <v>0.38421036986018853</v>
      </c>
      <c r="I5" s="372">
        <v>1772844934</v>
      </c>
      <c r="J5" s="391">
        <f>+I5/C5</f>
        <v>0.24286921024912686</v>
      </c>
      <c r="K5" s="373"/>
      <c r="L5" s="373"/>
      <c r="M5" s="373"/>
      <c r="N5" s="373"/>
      <c r="O5" s="373"/>
      <c r="P5" s="373"/>
      <c r="Q5" s="373"/>
      <c r="R5" s="373"/>
      <c r="S5" s="373"/>
      <c r="T5" s="373"/>
      <c r="U5" s="373"/>
      <c r="V5" s="373"/>
      <c r="W5" s="373"/>
      <c r="X5" s="373"/>
      <c r="Y5" s="373"/>
    </row>
    <row r="6" spans="1:25" x14ac:dyDescent="0.25">
      <c r="A6" s="376" t="s">
        <v>478</v>
      </c>
      <c r="B6" s="377">
        <v>283975000</v>
      </c>
      <c r="C6" s="377">
        <v>155101711</v>
      </c>
      <c r="D6" s="381">
        <f>+C6/B6</f>
        <v>0.54618086451272119</v>
      </c>
      <c r="E6" s="377">
        <v>0</v>
      </c>
      <c r="F6" s="377">
        <v>128873289</v>
      </c>
      <c r="G6" s="377">
        <f>+F6+E6</f>
        <v>128873289</v>
      </c>
      <c r="H6" s="384">
        <f>+G6/B6</f>
        <v>0.45381913548727881</v>
      </c>
      <c r="I6" s="377">
        <v>25007895</v>
      </c>
      <c r="J6" s="387">
        <f>+I6/C6</f>
        <v>0.16123545535870976</v>
      </c>
    </row>
    <row r="7" spans="1:25" x14ac:dyDescent="0.25">
      <c r="A7" s="378" t="s">
        <v>465</v>
      </c>
      <c r="B7" s="375">
        <v>1348643482</v>
      </c>
      <c r="C7" s="375">
        <v>821835648</v>
      </c>
      <c r="D7" s="382">
        <f t="shared" ref="D7:D23" si="0">+C7/B7</f>
        <v>0.60937946830932743</v>
      </c>
      <c r="E7" s="375">
        <v>73491430</v>
      </c>
      <c r="F7" s="375">
        <v>453316404</v>
      </c>
      <c r="G7" s="375">
        <f t="shared" ref="G7:G23" si="1">+F7+E7</f>
        <v>526807834</v>
      </c>
      <c r="H7" s="385">
        <f t="shared" ref="H7:H23" si="2">+G7/B7</f>
        <v>0.39062053169067257</v>
      </c>
      <c r="I7" s="375">
        <v>246663159</v>
      </c>
      <c r="J7" s="388">
        <f t="shared" ref="J7:J23" si="3">+I7/C7</f>
        <v>0.30013684560930604</v>
      </c>
    </row>
    <row r="8" spans="1:25" x14ac:dyDescent="0.25">
      <c r="A8" s="378" t="s">
        <v>466</v>
      </c>
      <c r="B8" s="375">
        <v>1772577660</v>
      </c>
      <c r="C8" s="375">
        <v>1541340000.5</v>
      </c>
      <c r="D8" s="382">
        <f t="shared" si="0"/>
        <v>0.86954723354687879</v>
      </c>
      <c r="E8" s="375">
        <v>0</v>
      </c>
      <c r="F8" s="375">
        <v>231237659.5</v>
      </c>
      <c r="G8" s="375">
        <f t="shared" si="1"/>
        <v>231237659.5</v>
      </c>
      <c r="H8" s="385">
        <f t="shared" si="2"/>
        <v>0.13045276645312115</v>
      </c>
      <c r="I8" s="375">
        <v>362094855</v>
      </c>
      <c r="J8" s="388">
        <f t="shared" si="3"/>
        <v>0.23492211639387736</v>
      </c>
    </row>
    <row r="9" spans="1:25" x14ac:dyDescent="0.25">
      <c r="A9" s="378" t="s">
        <v>346</v>
      </c>
      <c r="B9" s="375">
        <v>480676943</v>
      </c>
      <c r="C9" s="375">
        <v>306225950</v>
      </c>
      <c r="D9" s="382">
        <f t="shared" si="0"/>
        <v>0.6370722674750805</v>
      </c>
      <c r="E9" s="375">
        <v>17833081</v>
      </c>
      <c r="F9" s="375">
        <v>156617912</v>
      </c>
      <c r="G9" s="375">
        <f t="shared" si="1"/>
        <v>174450993</v>
      </c>
      <c r="H9" s="385">
        <f t="shared" si="2"/>
        <v>0.36292773252491956</v>
      </c>
      <c r="I9" s="375">
        <v>77067750</v>
      </c>
      <c r="J9" s="388">
        <f t="shared" si="3"/>
        <v>0.25166955968297267</v>
      </c>
    </row>
    <row r="10" spans="1:25" x14ac:dyDescent="0.25">
      <c r="A10" s="378" t="s">
        <v>467</v>
      </c>
      <c r="B10" s="375">
        <v>193576757</v>
      </c>
      <c r="C10" s="375">
        <v>0</v>
      </c>
      <c r="D10" s="382">
        <f t="shared" si="0"/>
        <v>0</v>
      </c>
      <c r="E10" s="375">
        <v>0</v>
      </c>
      <c r="F10" s="375">
        <v>193576757</v>
      </c>
      <c r="G10" s="375">
        <f t="shared" si="1"/>
        <v>193576757</v>
      </c>
      <c r="H10" s="385">
        <f t="shared" si="2"/>
        <v>1</v>
      </c>
      <c r="I10" s="375">
        <v>0</v>
      </c>
      <c r="J10" s="388">
        <v>0</v>
      </c>
    </row>
    <row r="11" spans="1:25" x14ac:dyDescent="0.25">
      <c r="A11" s="378" t="s">
        <v>370</v>
      </c>
      <c r="B11" s="375">
        <v>557293891</v>
      </c>
      <c r="C11" s="375">
        <v>138009284</v>
      </c>
      <c r="D11" s="382">
        <f t="shared" si="0"/>
        <v>0.24764183894490241</v>
      </c>
      <c r="E11" s="375">
        <v>200508</v>
      </c>
      <c r="F11" s="375">
        <v>419084099</v>
      </c>
      <c r="G11" s="375">
        <f t="shared" si="1"/>
        <v>419284607</v>
      </c>
      <c r="H11" s="385">
        <f t="shared" si="2"/>
        <v>0.75235816105509756</v>
      </c>
      <c r="I11" s="375">
        <v>30230378</v>
      </c>
      <c r="J11" s="388">
        <f t="shared" si="3"/>
        <v>0.21904597374767917</v>
      </c>
    </row>
    <row r="12" spans="1:25" x14ac:dyDescent="0.25">
      <c r="A12" s="378" t="s">
        <v>468</v>
      </c>
      <c r="B12" s="375">
        <v>187487604</v>
      </c>
      <c r="C12" s="375">
        <v>179659756</v>
      </c>
      <c r="D12" s="382">
        <f t="shared" si="0"/>
        <v>0.95824871707251646</v>
      </c>
      <c r="E12" s="375">
        <v>5500000</v>
      </c>
      <c r="F12" s="375">
        <v>2327848</v>
      </c>
      <c r="G12" s="375">
        <f t="shared" si="1"/>
        <v>7827848</v>
      </c>
      <c r="H12" s="385">
        <f t="shared" si="2"/>
        <v>4.175128292748357E-2</v>
      </c>
      <c r="I12" s="375">
        <v>39251265</v>
      </c>
      <c r="J12" s="388">
        <f t="shared" si="3"/>
        <v>0.21847555553843678</v>
      </c>
    </row>
    <row r="13" spans="1:25" x14ac:dyDescent="0.25">
      <c r="A13" s="378" t="s">
        <v>393</v>
      </c>
      <c r="B13" s="375">
        <v>39700000</v>
      </c>
      <c r="C13" s="375">
        <v>0</v>
      </c>
      <c r="D13" s="382">
        <f t="shared" si="0"/>
        <v>0</v>
      </c>
      <c r="E13" s="375">
        <v>0</v>
      </c>
      <c r="F13" s="375">
        <v>39700000</v>
      </c>
      <c r="G13" s="375">
        <f t="shared" si="1"/>
        <v>39700000</v>
      </c>
      <c r="H13" s="385">
        <f t="shared" si="2"/>
        <v>1</v>
      </c>
      <c r="I13" s="375">
        <v>0</v>
      </c>
      <c r="J13" s="388">
        <v>0</v>
      </c>
    </row>
    <row r="14" spans="1:25" x14ac:dyDescent="0.25">
      <c r="A14" s="378" t="s">
        <v>397</v>
      </c>
      <c r="B14" s="375">
        <v>1172954477</v>
      </c>
      <c r="C14" s="375">
        <v>653334335</v>
      </c>
      <c r="D14" s="382">
        <f t="shared" si="0"/>
        <v>0.55699888427980315</v>
      </c>
      <c r="E14" s="375">
        <v>0</v>
      </c>
      <c r="F14" s="375">
        <v>519620142</v>
      </c>
      <c r="G14" s="375">
        <f t="shared" si="1"/>
        <v>519620142</v>
      </c>
      <c r="H14" s="385">
        <f t="shared" si="2"/>
        <v>0.44300111572019685</v>
      </c>
      <c r="I14" s="375">
        <v>190865054</v>
      </c>
      <c r="J14" s="388">
        <f t="shared" si="3"/>
        <v>0.29213994087728451</v>
      </c>
    </row>
    <row r="15" spans="1:25" x14ac:dyDescent="0.25">
      <c r="A15" s="378" t="s">
        <v>404</v>
      </c>
      <c r="B15" s="375">
        <v>614930394</v>
      </c>
      <c r="C15" s="375">
        <v>257986500</v>
      </c>
      <c r="D15" s="382">
        <f t="shared" si="0"/>
        <v>0.41953772738707723</v>
      </c>
      <c r="E15" s="375">
        <v>0</v>
      </c>
      <c r="F15" s="375">
        <v>356943894</v>
      </c>
      <c r="G15" s="375">
        <f t="shared" si="1"/>
        <v>356943894</v>
      </c>
      <c r="H15" s="385">
        <f t="shared" si="2"/>
        <v>0.58046227261292271</v>
      </c>
      <c r="I15" s="375">
        <v>50123000</v>
      </c>
      <c r="J15" s="388">
        <f t="shared" si="3"/>
        <v>0.19428535989286261</v>
      </c>
    </row>
    <row r="16" spans="1:25" x14ac:dyDescent="0.25">
      <c r="A16" s="378" t="s">
        <v>469</v>
      </c>
      <c r="B16" s="375">
        <v>25000000</v>
      </c>
      <c r="C16" s="375">
        <v>0</v>
      </c>
      <c r="D16" s="382">
        <f t="shared" si="0"/>
        <v>0</v>
      </c>
      <c r="E16" s="375">
        <v>10000000</v>
      </c>
      <c r="F16" s="375">
        <v>15000000</v>
      </c>
      <c r="G16" s="375">
        <f t="shared" si="1"/>
        <v>25000000</v>
      </c>
      <c r="H16" s="385">
        <f t="shared" si="2"/>
        <v>1</v>
      </c>
      <c r="I16" s="375">
        <v>0</v>
      </c>
      <c r="J16" s="388">
        <v>0</v>
      </c>
    </row>
    <row r="17" spans="1:10" x14ac:dyDescent="0.25">
      <c r="A17" s="378" t="s">
        <v>415</v>
      </c>
      <c r="B17" s="375">
        <v>392229243</v>
      </c>
      <c r="C17" s="375">
        <v>0</v>
      </c>
      <c r="D17" s="382">
        <f t="shared" si="0"/>
        <v>0</v>
      </c>
      <c r="E17" s="375">
        <v>0</v>
      </c>
      <c r="F17" s="375">
        <v>392229243</v>
      </c>
      <c r="G17" s="375">
        <f t="shared" si="1"/>
        <v>392229243</v>
      </c>
      <c r="H17" s="385">
        <f t="shared" si="2"/>
        <v>1</v>
      </c>
      <c r="I17" s="375">
        <v>0</v>
      </c>
      <c r="J17" s="388">
        <v>0</v>
      </c>
    </row>
    <row r="18" spans="1:10" x14ac:dyDescent="0.25">
      <c r="A18" s="378" t="s">
        <v>470</v>
      </c>
      <c r="B18" s="375">
        <v>3378298878</v>
      </c>
      <c r="C18" s="375">
        <v>2872775731.6500001</v>
      </c>
      <c r="D18" s="382">
        <f t="shared" si="0"/>
        <v>0.85036162737345589</v>
      </c>
      <c r="E18" s="375">
        <v>0</v>
      </c>
      <c r="F18" s="375">
        <v>505523146.35000002</v>
      </c>
      <c r="G18" s="375">
        <f t="shared" si="1"/>
        <v>505523146.35000002</v>
      </c>
      <c r="H18" s="385">
        <f t="shared" si="2"/>
        <v>0.14963837262654414</v>
      </c>
      <c r="I18" s="375">
        <v>656401524</v>
      </c>
      <c r="J18" s="388">
        <f t="shared" si="3"/>
        <v>0.22849034707731636</v>
      </c>
    </row>
    <row r="19" spans="1:10" x14ac:dyDescent="0.25">
      <c r="A19" s="378" t="s">
        <v>471</v>
      </c>
      <c r="B19" s="375">
        <v>959093979</v>
      </c>
      <c r="C19" s="375">
        <v>29856310</v>
      </c>
      <c r="D19" s="382">
        <f t="shared" si="0"/>
        <v>3.1129702254131239E-2</v>
      </c>
      <c r="E19" s="375">
        <v>5000000</v>
      </c>
      <c r="F19" s="375">
        <v>924237669</v>
      </c>
      <c r="G19" s="375">
        <f t="shared" si="1"/>
        <v>929237669</v>
      </c>
      <c r="H19" s="385">
        <f t="shared" si="2"/>
        <v>0.96887029774586875</v>
      </c>
      <c r="I19" s="375">
        <v>4632155</v>
      </c>
      <c r="J19" s="388">
        <f t="shared" si="3"/>
        <v>0.15514827518872895</v>
      </c>
    </row>
    <row r="20" spans="1:10" x14ac:dyDescent="0.25">
      <c r="A20" s="378" t="s">
        <v>472</v>
      </c>
      <c r="B20" s="375">
        <v>89048356</v>
      </c>
      <c r="C20" s="375">
        <v>70015000</v>
      </c>
      <c r="D20" s="382">
        <f t="shared" si="0"/>
        <v>0.78625819885995429</v>
      </c>
      <c r="E20" s="375">
        <v>0</v>
      </c>
      <c r="F20" s="375">
        <v>19033356</v>
      </c>
      <c r="G20" s="375">
        <f t="shared" si="1"/>
        <v>19033356</v>
      </c>
      <c r="H20" s="385">
        <f t="shared" si="2"/>
        <v>0.21374180114004576</v>
      </c>
      <c r="I20" s="375">
        <v>12730000</v>
      </c>
      <c r="J20" s="388">
        <f t="shared" si="3"/>
        <v>0.18181818181818182</v>
      </c>
    </row>
    <row r="21" spans="1:10" x14ac:dyDescent="0.25">
      <c r="A21" s="378" t="s">
        <v>473</v>
      </c>
      <c r="B21" s="375">
        <v>33940000</v>
      </c>
      <c r="C21" s="375">
        <v>30492899</v>
      </c>
      <c r="D21" s="382">
        <f t="shared" si="0"/>
        <v>0.89843544490276961</v>
      </c>
      <c r="E21" s="375">
        <v>0</v>
      </c>
      <c r="F21" s="375">
        <v>3447101</v>
      </c>
      <c r="G21" s="375">
        <f t="shared" si="1"/>
        <v>3447101</v>
      </c>
      <c r="H21" s="385">
        <f t="shared" si="2"/>
        <v>0.10156455509723041</v>
      </c>
      <c r="I21" s="375">
        <v>9352899</v>
      </c>
      <c r="J21" s="388">
        <f t="shared" si="3"/>
        <v>0.30672383757280669</v>
      </c>
    </row>
    <row r="22" spans="1:10" x14ac:dyDescent="0.25">
      <c r="A22" s="378" t="s">
        <v>474</v>
      </c>
      <c r="B22" s="375">
        <v>308130523</v>
      </c>
      <c r="C22" s="375">
        <v>227983892</v>
      </c>
      <c r="D22" s="382">
        <f t="shared" si="0"/>
        <v>0.73989389230355473</v>
      </c>
      <c r="E22" s="375">
        <v>53251</v>
      </c>
      <c r="F22" s="375">
        <v>80093380</v>
      </c>
      <c r="G22" s="375">
        <f t="shared" si="1"/>
        <v>80146631</v>
      </c>
      <c r="H22" s="385">
        <f t="shared" si="2"/>
        <v>0.26010610769644527</v>
      </c>
      <c r="I22" s="375">
        <v>63435000</v>
      </c>
      <c r="J22" s="388">
        <f t="shared" si="3"/>
        <v>0.27824334185855554</v>
      </c>
    </row>
    <row r="23" spans="1:10" ht="15.75" thickBot="1" x14ac:dyDescent="0.3">
      <c r="A23" s="379" t="s">
        <v>475</v>
      </c>
      <c r="B23" s="380">
        <v>16470000</v>
      </c>
      <c r="C23" s="380">
        <v>14970000</v>
      </c>
      <c r="D23" s="383">
        <f t="shared" si="0"/>
        <v>0.90892531876138438</v>
      </c>
      <c r="E23" s="380">
        <v>0</v>
      </c>
      <c r="F23" s="380">
        <v>1500000</v>
      </c>
      <c r="G23" s="380">
        <f t="shared" si="1"/>
        <v>1500000</v>
      </c>
      <c r="H23" s="386">
        <f t="shared" si="2"/>
        <v>9.107468123861566E-2</v>
      </c>
      <c r="I23" s="380">
        <v>4990000</v>
      </c>
      <c r="J23" s="389">
        <f t="shared" si="3"/>
        <v>0.33333333333333331</v>
      </c>
    </row>
    <row r="48" spans="1:1" x14ac:dyDescent="0.25">
      <c r="A48" s="390" t="s">
        <v>459</v>
      </c>
    </row>
    <row r="49" spans="1:1" x14ac:dyDescent="0.25">
      <c r="A49" s="390" t="s">
        <v>460</v>
      </c>
    </row>
  </sheetData>
  <mergeCells count="2">
    <mergeCell ref="A1:J1"/>
    <mergeCell ref="A2:J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EJEC</vt:lpstr>
      <vt:lpstr>DESAGREGADO</vt:lpstr>
      <vt:lpstr>% RESUMEN</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Rito Alfonso Salazar Moya</cp:lastModifiedBy>
  <dcterms:created xsi:type="dcterms:W3CDTF">2026-04-10T14:32:45Z</dcterms:created>
  <dcterms:modified xsi:type="dcterms:W3CDTF">2026-04-21T22:55:25Z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2026-04-10T14:32:07Z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67c6415c-fde3-4ba1-89aa-57178a5ada09</vt:lpwstr>
  </property>
  <property fmtid="{D5CDD505-2E9C-101B-9397-08002B2CF9AE}" pid="8" name="MSIP_Label_13dc41c4-3f95-4020-bedd-cbbd89182633_ContentBits">
    <vt:lpwstr>0</vt:lpwstr>
  </property>
  <property fmtid="{D5CDD505-2E9C-101B-9397-08002B2CF9AE}" pid="9" name="MSIP_Label_13dc41c4-3f95-4020-bedd-cbbd89182633_Tag">
    <vt:lpwstr>10, 0, 1, 1</vt:lpwstr>
  </property>
</Properties>
</file>